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ВНОСИМ ПРОЕКТ\1-33 Проект закона\"/>
    </mc:Choice>
  </mc:AlternateContent>
  <bookViews>
    <workbookView xWindow="120" yWindow="165" windowWidth="12120" windowHeight="9000" tabRatio="244"/>
  </bookViews>
  <sheets>
    <sheet name="Приложение 14(1)" sheetId="11" r:id="rId1"/>
  </sheets>
  <definedNames>
    <definedName name="Date" localSheetId="0">'Приложение 14(1)'!$B$1</definedName>
    <definedName name="Law" localSheetId="0">'Приложение 14(1)'!$Y$5:$Z$5</definedName>
    <definedName name="ReportNameYear">'Приложение 14(1)'!$A$7</definedName>
    <definedName name="s" hidden="1">{#N/A,#N/A,FALSE,"Вып.доходы"}</definedName>
    <definedName name="TableHeaderYear1">'Приложение 14(1)'!$A$1</definedName>
    <definedName name="TableHeaderYear2">'Приложение 14(1)'!$A$2</definedName>
    <definedName name="TableHeaderYear3">'Приложение 14(1)'!$A$3</definedName>
    <definedName name="Unit">'Приложение 14(1)'!$Z$8</definedName>
    <definedName name="wrn.выпдох." hidden="1">{#N/A,#N/A,FALSE,"Вып.доходы"}</definedName>
    <definedName name="Year" localSheetId="0">'Приложение 14(1)'!$B$2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14(1)'!$A$1:$CZ$20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9" i="11" l="1"/>
  <c r="C12" i="11"/>
  <c r="C13" i="11"/>
  <c r="C14" i="11"/>
  <c r="C15" i="11"/>
  <c r="C16" i="11"/>
  <c r="C17" i="11"/>
  <c r="C18" i="11"/>
  <c r="B2" i="11" l="1"/>
  <c r="A7" i="11" l="1"/>
  <c r="CS10" i="11"/>
  <c r="CT10" i="11"/>
  <c r="CU10" i="11"/>
  <c r="CV10" i="11"/>
  <c r="CW10" i="11"/>
  <c r="CX10" i="11"/>
  <c r="CY10" i="11"/>
  <c r="CZ10" i="11"/>
  <c r="CG10" i="11"/>
  <c r="CH10" i="11"/>
  <c r="CI10" i="11"/>
  <c r="CJ10" i="11"/>
  <c r="CK10" i="11"/>
  <c r="CL10" i="11"/>
  <c r="CM10" i="11"/>
  <c r="CN10" i="11"/>
  <c r="CO10" i="11"/>
  <c r="CP10" i="11"/>
  <c r="CQ10" i="11"/>
  <c r="CR10" i="11"/>
  <c r="BU10" i="11"/>
  <c r="BV10" i="11"/>
  <c r="BW10" i="11"/>
  <c r="BX10" i="11"/>
  <c r="BY10" i="11"/>
  <c r="BZ10" i="11"/>
  <c r="CA10" i="11"/>
  <c r="CB10" i="11"/>
  <c r="CC10" i="11"/>
  <c r="CD10" i="11"/>
  <c r="CE10" i="11"/>
  <c r="CF10" i="11"/>
  <c r="BO10" i="11"/>
  <c r="BP10" i="11"/>
  <c r="BQ10" i="11"/>
  <c r="BR10" i="11"/>
  <c r="BS10" i="11"/>
  <c r="BT10" i="11"/>
  <c r="BG10" i="11"/>
  <c r="BH10" i="11"/>
  <c r="BI10" i="11"/>
  <c r="BJ10" i="11"/>
  <c r="BK10" i="11"/>
  <c r="BL10" i="11"/>
  <c r="BM10" i="11"/>
  <c r="BN10" i="11"/>
  <c r="AW10" i="11"/>
  <c r="AX10" i="11"/>
  <c r="AY10" i="11"/>
  <c r="AZ10" i="11"/>
  <c r="BA10" i="11"/>
  <c r="BB10" i="11"/>
  <c r="BC10" i="11"/>
  <c r="BD10" i="11"/>
  <c r="BE10" i="11"/>
  <c r="BF10" i="11"/>
  <c r="AK10" i="11"/>
  <c r="AL10" i="11"/>
  <c r="AM10" i="11"/>
  <c r="AN10" i="11"/>
  <c r="AO10" i="11"/>
  <c r="AP10" i="11"/>
  <c r="AQ10" i="11"/>
  <c r="AR10" i="11"/>
  <c r="AS10" i="11"/>
  <c r="AT10" i="11"/>
  <c r="AU10" i="11"/>
  <c r="AV10" i="11"/>
  <c r="Y10" i="11"/>
  <c r="Z10" i="11"/>
  <c r="AA10" i="11"/>
  <c r="AB10" i="11"/>
  <c r="AC10" i="11"/>
  <c r="AD10" i="11"/>
  <c r="AE10" i="11"/>
  <c r="AF10" i="11"/>
  <c r="AG10" i="11"/>
  <c r="AH10" i="11"/>
  <c r="AI10" i="11"/>
  <c r="AJ10" i="11"/>
  <c r="K10" i="11"/>
  <c r="L10" i="11"/>
  <c r="M10" i="11"/>
  <c r="N10" i="11"/>
  <c r="O10" i="11"/>
  <c r="P10" i="11"/>
  <c r="Q10" i="11"/>
  <c r="R10" i="11"/>
  <c r="S10" i="11"/>
  <c r="T10" i="11"/>
  <c r="U10" i="11"/>
  <c r="V10" i="11"/>
  <c r="W10" i="11"/>
  <c r="X10" i="11"/>
  <c r="I10" i="11"/>
  <c r="J10" i="11"/>
  <c r="H10" i="11"/>
  <c r="G10" i="11"/>
  <c r="F10" i="11"/>
  <c r="E10" i="11"/>
  <c r="Z4" i="11"/>
  <c r="Z3" i="11"/>
</calcChain>
</file>

<file path=xl/sharedStrings.xml><?xml version="1.0" encoding="utf-8"?>
<sst xmlns="http://schemas.openxmlformats.org/spreadsheetml/2006/main" count="102" uniqueCount="98">
  <si>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</si>
  <si>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</si>
  <si>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</si>
  <si>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</si>
  <si>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</si>
  <si>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</si>
  <si>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</si>
  <si>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</si>
  <si>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</si>
  <si>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</si>
  <si>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</si>
  <si>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</si>
  <si>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</si>
  <si>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</si>
  <si>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</si>
  <si>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</si>
  <si>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</si>
  <si>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</si>
  <si>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</si>
  <si>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</si>
  <si>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</si>
  <si>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</si>
  <si>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</si>
  <si>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</si>
  <si>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</si>
  <si>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</si>
  <si>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</si>
  <si>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</si>
  <si>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</si>
  <si>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</si>
  <si>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</si>
  <si>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</si>
  <si>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</si>
  <si>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</si>
  <si>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</si>
  <si>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</si>
  <si>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</si>
  <si>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</si>
  <si>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</si>
  <si>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</si>
  <si>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</si>
  <si>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</si>
  <si>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</si>
  <si>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</si>
  <si>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</si>
  <si>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</si>
  <si>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</si>
  <si>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</si>
  <si>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</si>
  <si>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</si>
  <si>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</si>
  <si>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</si>
  <si>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</si>
  <si>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</si>
  <si>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</si>
  <si>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</si>
  <si>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r>
      <t>Приложение 14</t>
    </r>
    <r>
      <rPr>
        <vertAlign val="superscript"/>
        <sz val="18"/>
        <rFont val="Times New Roman"/>
        <family val="1"/>
        <charset val="204"/>
      </rPr>
      <t>1</t>
    </r>
  </si>
  <si>
    <t>01.01.2018</t>
  </si>
  <si>
    <t>от ______________№______</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</si>
  <si>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</si>
  <si>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</si>
  <si>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</si>
  <si>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</si>
  <si>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</si>
  <si>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</si>
  <si>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</si>
  <si>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</si>
  <si>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</si>
  <si>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</si>
  <si>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</si>
  <si>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</si>
  <si>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</si>
  <si>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</si>
  <si>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</si>
  <si>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</si>
  <si>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59</t>
  </si>
  <si>
    <t>61</t>
  </si>
  <si>
    <t>63</t>
  </si>
  <si>
    <t>65</t>
  </si>
  <si>
    <t>67</t>
  </si>
  <si>
    <t>69</t>
  </si>
  <si>
    <t>71</t>
  </si>
  <si>
    <t>73</t>
  </si>
  <si>
    <t>75</t>
  </si>
  <si>
    <t>77</t>
  </si>
  <si>
    <t>79</t>
  </si>
  <si>
    <t>81</t>
  </si>
  <si>
    <t>83</t>
  </si>
  <si>
    <t>85</t>
  </si>
  <si>
    <t>87</t>
  </si>
  <si>
    <t>89</t>
  </si>
  <si>
    <t>91</t>
  </si>
  <si>
    <t>93</t>
  </si>
  <si>
    <t>95</t>
  </si>
  <si>
    <t>97</t>
  </si>
  <si>
    <t>99</t>
  </si>
  <si>
    <t>101</t>
  </si>
  <si>
    <t>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</si>
</sst>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5">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7" fillId="0" borderId="0" xfId="0" applyFont="1" applyFill="1" applyAlignment="1">
      <alignment horizontal="center"/>
    </xf>
    <xf numFmtId="0" fontId="8" fillId="0" borderId="3" xfId="0" applyFont="1" applyFill="1" applyBorder="1" applyAlignment="1">
      <alignment horizontal="center" vertical="center" wrapText="1"/>
    </xf>
    <xf numFmtId="49" fontId="5" fillId="0" borderId="2" xfId="0" applyNumberFormat="1" applyFont="1" applyFill="1" applyBorder="1" applyAlignment="1">
      <alignment horizontal="center" vertical="center"/>
    </xf>
    <xf numFmtId="49" fontId="5" fillId="0" borderId="2" xfId="0" applyNumberFormat="1" applyFont="1" applyFill="1" applyBorder="1" applyAlignment="1">
      <alignment horizontal="left" vertical="center" wrapText="1"/>
    </xf>
    <xf numFmtId="167" fontId="5" fillId="2" borderId="2" xfId="0" applyNumberFormat="1"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14" fillId="2" borderId="2" xfId="0" applyNumberFormat="1" applyFont="1" applyFill="1" applyBorder="1" applyAlignment="1">
      <alignment horizontal="center" vertical="center"/>
    </xf>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Font="1" applyFill="1" applyAlignment="1">
      <alignment wrapText="1"/>
    </xf>
    <xf numFmtId="0" fontId="10" fillId="0" borderId="0" xfId="0" applyFont="1" applyFill="1" applyAlignment="1">
      <alignment horizontal="right" vertical="top" wrapText="1"/>
    </xf>
    <xf numFmtId="14" fontId="11" fillId="0" borderId="0" xfId="0" applyNumberFormat="1" applyFont="1" applyFill="1" applyAlignment="1">
      <alignment wrapText="1"/>
    </xf>
    <xf numFmtId="0" fontId="11" fillId="0" borderId="0" xfId="0" applyNumberFormat="1" applyFont="1" applyFill="1" applyAlignment="1">
      <alignment wrapText="1"/>
    </xf>
    <xf numFmtId="0" fontId="5" fillId="0" borderId="3" xfId="0" applyFont="1" applyFill="1" applyBorder="1" applyAlignment="1">
      <alignment horizontal="center" vertical="center" wrapText="1"/>
    </xf>
    <xf numFmtId="0" fontId="9" fillId="0" borderId="0" xfId="0" applyFont="1" applyFill="1" applyAlignment="1">
      <alignment horizontal="right"/>
    </xf>
    <xf numFmtId="0" fontId="10" fillId="0" borderId="0" xfId="0" applyFont="1" applyFill="1" applyAlignment="1">
      <alignment horizontal="right" vertical="top"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H682"/>
  <sheetViews>
    <sheetView tabSelected="1" view="pageBreakPreview" zoomScale="60" zoomScaleNormal="50" workbookViewId="0"/>
  </sheetViews>
  <sheetFormatPr defaultRowHeight="15.75" x14ac:dyDescent="0.25"/>
  <cols>
    <col min="1" max="1" width="9.140625" style="8"/>
    <col min="2" max="2" width="47.140625" style="5" customWidth="1"/>
    <col min="3" max="3" width="18.85546875" style="3" customWidth="1"/>
    <col min="4" max="4" width="27.42578125" style="5" customWidth="1"/>
    <col min="5" max="12" width="20.7109375" style="1" customWidth="1"/>
    <col min="13" max="13" width="21.28515625" style="1" customWidth="1"/>
    <col min="14" max="102" width="20.7109375" style="1" customWidth="1"/>
    <col min="103" max="103" width="24.7109375" style="1" customWidth="1"/>
    <col min="104" max="104" width="28.85546875" style="1" customWidth="1"/>
    <col min="105" max="105" width="9.140625" style="3"/>
    <col min="106" max="16384" width="9.140625" style="1"/>
  </cols>
  <sheetData>
    <row r="1" spans="1:105" ht="27.75" x14ac:dyDescent="0.35">
      <c r="A1" s="7"/>
      <c r="B1" s="39" t="s">
        <v>57</v>
      </c>
      <c r="C1" s="36"/>
      <c r="D1" s="36"/>
      <c r="E1" s="36"/>
      <c r="F1" s="36"/>
      <c r="G1" s="36"/>
      <c r="H1" s="36"/>
      <c r="I1" s="36"/>
      <c r="J1" s="36"/>
      <c r="K1" s="36"/>
      <c r="L1" s="36"/>
      <c r="M1" s="36"/>
      <c r="N1" s="36"/>
      <c r="O1" s="36"/>
      <c r="P1" s="36"/>
      <c r="Q1" s="36"/>
      <c r="R1" s="36"/>
      <c r="S1" s="36"/>
      <c r="T1" s="36"/>
      <c r="U1" s="36"/>
      <c r="V1" s="36"/>
      <c r="W1" s="36"/>
      <c r="X1" s="36"/>
      <c r="Y1" s="36"/>
      <c r="Z1" s="33" t="s">
        <v>56</v>
      </c>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4"/>
    </row>
    <row r="2" spans="1:105" ht="23.25" x14ac:dyDescent="0.35">
      <c r="A2" s="7"/>
      <c r="B2" s="40">
        <f>YEAR(Date)</f>
        <v>2018</v>
      </c>
      <c r="C2" s="36"/>
      <c r="D2" s="36"/>
      <c r="E2" s="36"/>
      <c r="F2" s="36"/>
      <c r="G2" s="36"/>
      <c r="H2" s="36"/>
      <c r="I2" s="36"/>
      <c r="J2" s="36"/>
      <c r="K2" s="36"/>
      <c r="L2" s="36"/>
      <c r="M2" s="36"/>
      <c r="N2" s="36"/>
      <c r="O2" s="36"/>
      <c r="P2" s="36"/>
      <c r="Q2" s="36"/>
      <c r="R2" s="36"/>
      <c r="S2" s="36"/>
      <c r="T2" s="36"/>
      <c r="U2" s="36"/>
      <c r="V2" s="36"/>
      <c r="W2" s="36"/>
      <c r="X2" s="36"/>
      <c r="Y2" s="36"/>
      <c r="Z2" s="33" t="s">
        <v>0</v>
      </c>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4"/>
    </row>
    <row r="3" spans="1:105" ht="23.25" x14ac:dyDescent="0.35">
      <c r="A3" s="7"/>
      <c r="B3" s="37"/>
      <c r="C3" s="36"/>
      <c r="D3" s="36"/>
      <c r="E3" s="36"/>
      <c r="F3" s="36"/>
      <c r="G3" s="36"/>
      <c r="H3" s="36"/>
      <c r="I3" s="36"/>
      <c r="J3" s="36"/>
      <c r="K3" s="36"/>
      <c r="L3" s="36"/>
      <c r="M3" s="36"/>
      <c r="N3" s="36"/>
      <c r="O3" s="36"/>
      <c r="P3" s="36"/>
      <c r="Q3" s="36"/>
      <c r="R3" s="36"/>
      <c r="S3" s="36"/>
      <c r="T3" s="36"/>
      <c r="U3" s="36"/>
      <c r="V3" s="36"/>
      <c r="W3" s="36"/>
      <c r="X3" s="36"/>
      <c r="Y3" s="36"/>
      <c r="Z3" s="33" t="str">
        <f>CONCATENATE("''О краевом бюджете на ",Year," год")</f>
        <v>''О краевом бюджете на 2018 год</v>
      </c>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4"/>
    </row>
    <row r="4" spans="1:105" ht="23.25" x14ac:dyDescent="0.35">
      <c r="A4" s="7"/>
      <c r="B4" s="37"/>
      <c r="C4" s="36"/>
      <c r="D4" s="36"/>
      <c r="E4" s="36"/>
      <c r="F4" s="36"/>
      <c r="G4" s="36"/>
      <c r="H4" s="36"/>
      <c r="I4" s="36"/>
      <c r="J4" s="36"/>
      <c r="K4" s="36"/>
      <c r="L4" s="36"/>
      <c r="M4" s="36"/>
      <c r="N4" s="36"/>
      <c r="O4" s="36"/>
      <c r="P4" s="36"/>
      <c r="Q4" s="36"/>
      <c r="R4" s="36"/>
      <c r="S4" s="36"/>
      <c r="T4" s="36"/>
      <c r="U4" s="36"/>
      <c r="V4" s="36"/>
      <c r="W4" s="36"/>
      <c r="X4" s="36"/>
      <c r="Y4" s="36"/>
      <c r="Z4" s="33" t="str">
        <f>CONCATENATE("и на плановый период ",Year+1," и ",Year+2," годов''")</f>
        <v>и на плановый период 2019 и 2020 годов''</v>
      </c>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4"/>
    </row>
    <row r="5" spans="1:105" ht="23.25" customHeight="1" x14ac:dyDescent="0.35">
      <c r="A5" s="7"/>
      <c r="C5" s="36"/>
      <c r="D5" s="36"/>
      <c r="E5" s="36"/>
      <c r="F5" s="36"/>
      <c r="G5" s="36"/>
      <c r="H5" s="36"/>
      <c r="I5" s="36"/>
      <c r="J5" s="36"/>
      <c r="K5" s="36"/>
      <c r="L5" s="36"/>
      <c r="M5" s="36"/>
      <c r="N5" s="36"/>
      <c r="O5" s="36"/>
      <c r="P5" s="36"/>
      <c r="Q5" s="36"/>
      <c r="R5" s="36"/>
      <c r="S5" s="36"/>
      <c r="T5" s="36"/>
      <c r="U5" s="36"/>
      <c r="V5" s="36"/>
      <c r="W5" s="36"/>
      <c r="X5" s="36"/>
      <c r="Y5" s="43" t="s">
        <v>58</v>
      </c>
      <c r="Z5" s="43"/>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4"/>
    </row>
    <row r="6" spans="1:105" ht="23.25" customHeight="1" x14ac:dyDescent="0.35">
      <c r="A6" s="7"/>
      <c r="C6" s="36"/>
      <c r="D6" s="36"/>
      <c r="E6" s="36"/>
      <c r="F6" s="36"/>
      <c r="G6" s="36"/>
      <c r="H6" s="36"/>
      <c r="I6" s="36"/>
      <c r="J6" s="36"/>
      <c r="K6" s="36"/>
      <c r="L6" s="36"/>
      <c r="M6" s="36"/>
      <c r="N6" s="36"/>
      <c r="O6" s="36"/>
      <c r="P6" s="36"/>
      <c r="Q6" s="36"/>
      <c r="R6" s="36"/>
      <c r="S6" s="36"/>
      <c r="T6" s="36"/>
      <c r="U6" s="36"/>
      <c r="V6" s="36"/>
      <c r="W6" s="36"/>
      <c r="X6" s="36"/>
      <c r="Y6" s="38"/>
      <c r="Z6" s="38"/>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4"/>
    </row>
    <row r="7" spans="1:105" ht="42" customHeight="1" x14ac:dyDescent="0.35">
      <c r="A7" s="48"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2019 и 2020 годов</v>
      </c>
      <c r="B7" s="48"/>
      <c r="C7" s="48"/>
      <c r="D7" s="48"/>
      <c r="E7" s="48"/>
      <c r="F7" s="48"/>
      <c r="G7" s="48"/>
      <c r="H7" s="48"/>
      <c r="I7" s="48"/>
      <c r="J7" s="48"/>
      <c r="K7" s="48"/>
      <c r="L7" s="48"/>
      <c r="M7" s="48"/>
      <c r="N7" s="48"/>
      <c r="O7" s="48"/>
      <c r="P7" s="48"/>
      <c r="Q7" s="48"/>
      <c r="R7" s="48"/>
      <c r="S7" s="48"/>
      <c r="T7" s="48"/>
      <c r="U7" s="48"/>
      <c r="V7" s="48"/>
      <c r="W7" s="48"/>
      <c r="X7" s="48"/>
      <c r="Y7" s="48"/>
      <c r="Z7" s="48"/>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21"/>
      <c r="CW7" s="9"/>
      <c r="CX7" s="9"/>
    </row>
    <row r="8" spans="1:105" ht="15.75" customHeight="1" x14ac:dyDescent="0.35">
      <c r="C8" s="36"/>
      <c r="D8" s="36"/>
      <c r="E8" s="36"/>
      <c r="F8" s="36"/>
      <c r="G8" s="36"/>
      <c r="H8" s="36"/>
      <c r="I8" s="36"/>
      <c r="J8" s="36"/>
      <c r="K8" s="36"/>
      <c r="L8" s="36"/>
      <c r="M8" s="36"/>
      <c r="N8" s="36"/>
      <c r="O8" s="36"/>
      <c r="P8" s="36"/>
      <c r="Q8" s="36"/>
      <c r="R8" s="36"/>
      <c r="S8" s="36"/>
      <c r="T8" s="36"/>
      <c r="U8" s="36"/>
      <c r="V8" s="36"/>
      <c r="W8" s="36"/>
      <c r="X8" s="36"/>
      <c r="Y8" s="36"/>
      <c r="Z8" s="42" t="s">
        <v>55</v>
      </c>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4"/>
    </row>
    <row r="9" spans="1:105" s="13" customFormat="1" ht="62.25" customHeight="1" x14ac:dyDescent="0.2">
      <c r="A9" s="49" t="s">
        <v>51</v>
      </c>
      <c r="B9" s="51" t="s">
        <v>1</v>
      </c>
      <c r="C9" s="53" t="s">
        <v>50</v>
      </c>
      <c r="D9" s="51" t="s">
        <v>2</v>
      </c>
      <c r="E9" s="44" t="s">
        <v>3</v>
      </c>
      <c r="F9" s="45"/>
      <c r="G9" s="44" t="s">
        <v>4</v>
      </c>
      <c r="H9" s="45"/>
      <c r="I9" s="44" t="s">
        <v>5</v>
      </c>
      <c r="J9" s="45"/>
      <c r="K9" s="44" t="s">
        <v>6</v>
      </c>
      <c r="L9" s="45"/>
      <c r="M9" s="44" t="s">
        <v>7</v>
      </c>
      <c r="N9" s="45"/>
      <c r="O9" s="44" t="s">
        <v>8</v>
      </c>
      <c r="P9" s="45"/>
      <c r="Q9" s="44" t="s">
        <v>9</v>
      </c>
      <c r="R9" s="45"/>
      <c r="S9" s="44" t="s">
        <v>10</v>
      </c>
      <c r="T9" s="45"/>
      <c r="U9" s="44" t="s">
        <v>11</v>
      </c>
      <c r="V9" s="45"/>
      <c r="W9" s="44" t="s">
        <v>12</v>
      </c>
      <c r="X9" s="45"/>
      <c r="Y9" s="44" t="s">
        <v>13</v>
      </c>
      <c r="Z9" s="45"/>
      <c r="AA9" s="44" t="s">
        <v>14</v>
      </c>
      <c r="AB9" s="45"/>
      <c r="AC9" s="44" t="s">
        <v>15</v>
      </c>
      <c r="AD9" s="45"/>
      <c r="AE9" s="44" t="s">
        <v>16</v>
      </c>
      <c r="AF9" s="45"/>
      <c r="AG9" s="44" t="s">
        <v>17</v>
      </c>
      <c r="AH9" s="45"/>
      <c r="AI9" s="44" t="s">
        <v>18</v>
      </c>
      <c r="AJ9" s="45"/>
      <c r="AK9" s="44" t="s">
        <v>19</v>
      </c>
      <c r="AL9" s="45"/>
      <c r="AM9" s="44" t="s">
        <v>20</v>
      </c>
      <c r="AN9" s="45"/>
      <c r="AO9" s="44" t="s">
        <v>21</v>
      </c>
      <c r="AP9" s="45"/>
      <c r="AQ9" s="44" t="s">
        <v>22</v>
      </c>
      <c r="AR9" s="45"/>
      <c r="AS9" s="44" t="s">
        <v>23</v>
      </c>
      <c r="AT9" s="45"/>
      <c r="AU9" s="44" t="s">
        <v>24</v>
      </c>
      <c r="AV9" s="45"/>
      <c r="AW9" s="44" t="s">
        <v>25</v>
      </c>
      <c r="AX9" s="45"/>
      <c r="AY9" s="44" t="s">
        <v>26</v>
      </c>
      <c r="AZ9" s="45"/>
      <c r="BA9" s="44" t="s">
        <v>27</v>
      </c>
      <c r="BB9" s="45"/>
      <c r="BC9" s="44" t="s">
        <v>53</v>
      </c>
      <c r="BD9" s="45"/>
      <c r="BE9" s="44" t="s">
        <v>28</v>
      </c>
      <c r="BF9" s="45"/>
      <c r="BG9" s="44" t="s">
        <v>29</v>
      </c>
      <c r="BH9" s="45"/>
      <c r="BI9" s="44" t="s">
        <v>30</v>
      </c>
      <c r="BJ9" s="45"/>
      <c r="BK9" s="44" t="s">
        <v>31</v>
      </c>
      <c r="BL9" s="45"/>
      <c r="BM9" s="44" t="s">
        <v>32</v>
      </c>
      <c r="BN9" s="45"/>
      <c r="BO9" s="44" t="s">
        <v>33</v>
      </c>
      <c r="BP9" s="45"/>
      <c r="BQ9" s="44" t="s">
        <v>34</v>
      </c>
      <c r="BR9" s="45"/>
      <c r="BS9" s="44" t="s">
        <v>35</v>
      </c>
      <c r="BT9" s="45"/>
      <c r="BU9" s="44" t="s">
        <v>36</v>
      </c>
      <c r="BV9" s="45"/>
      <c r="BW9" s="44" t="s">
        <v>37</v>
      </c>
      <c r="BX9" s="45"/>
      <c r="BY9" s="44" t="s">
        <v>38</v>
      </c>
      <c r="BZ9" s="45"/>
      <c r="CA9" s="44" t="s">
        <v>39</v>
      </c>
      <c r="CB9" s="45"/>
      <c r="CC9" s="44" t="s">
        <v>40</v>
      </c>
      <c r="CD9" s="45"/>
      <c r="CE9" s="44" t="s">
        <v>41</v>
      </c>
      <c r="CF9" s="45"/>
      <c r="CG9" s="44" t="s">
        <v>54</v>
      </c>
      <c r="CH9" s="45"/>
      <c r="CI9" s="44" t="s">
        <v>42</v>
      </c>
      <c r="CJ9" s="45"/>
      <c r="CK9" s="44" t="s">
        <v>43</v>
      </c>
      <c r="CL9" s="45"/>
      <c r="CM9" s="44" t="s">
        <v>44</v>
      </c>
      <c r="CN9" s="45"/>
      <c r="CO9" s="44" t="s">
        <v>45</v>
      </c>
      <c r="CP9" s="45"/>
      <c r="CQ9" s="44" t="s">
        <v>46</v>
      </c>
      <c r="CR9" s="45"/>
      <c r="CS9" s="44" t="s">
        <v>47</v>
      </c>
      <c r="CT9" s="45"/>
      <c r="CU9" s="44" t="s">
        <v>48</v>
      </c>
      <c r="CV9" s="45"/>
      <c r="CW9" s="44" t="s">
        <v>49</v>
      </c>
      <c r="CX9" s="45"/>
      <c r="CY9" s="46" t="s">
        <v>52</v>
      </c>
      <c r="CZ9" s="47"/>
      <c r="DA9" s="28"/>
    </row>
    <row r="10" spans="1:105" s="13" customFormat="1" ht="15.75" customHeight="1" x14ac:dyDescent="0.2">
      <c r="A10" s="50"/>
      <c r="B10" s="52"/>
      <c r="C10" s="54"/>
      <c r="D10" s="52"/>
      <c r="E10" s="22">
        <f>Year+1</f>
        <v>2019</v>
      </c>
      <c r="F10" s="22">
        <f>Year+2</f>
        <v>2020</v>
      </c>
      <c r="G10" s="22">
        <f>Year+1</f>
        <v>2019</v>
      </c>
      <c r="H10" s="22">
        <f>Year+2</f>
        <v>2020</v>
      </c>
      <c r="I10" s="22">
        <f>Year+1</f>
        <v>2019</v>
      </c>
      <c r="J10" s="22">
        <f>Year+2</f>
        <v>2020</v>
      </c>
      <c r="K10" s="22">
        <f>Year+1</f>
        <v>2019</v>
      </c>
      <c r="L10" s="22">
        <f>Year+2</f>
        <v>2020</v>
      </c>
      <c r="M10" s="22">
        <f>Year+1</f>
        <v>2019</v>
      </c>
      <c r="N10" s="22">
        <f>Year+2</f>
        <v>2020</v>
      </c>
      <c r="O10" s="22">
        <f>Year+1</f>
        <v>2019</v>
      </c>
      <c r="P10" s="22">
        <f>Year+2</f>
        <v>2020</v>
      </c>
      <c r="Q10" s="22">
        <f>Year+1</f>
        <v>2019</v>
      </c>
      <c r="R10" s="22">
        <f>Year+2</f>
        <v>2020</v>
      </c>
      <c r="S10" s="22">
        <f>Year+1</f>
        <v>2019</v>
      </c>
      <c r="T10" s="22">
        <f>Year+2</f>
        <v>2020</v>
      </c>
      <c r="U10" s="22">
        <f>Year+1</f>
        <v>2019</v>
      </c>
      <c r="V10" s="22">
        <f>Year+2</f>
        <v>2020</v>
      </c>
      <c r="W10" s="22">
        <f>Year+1</f>
        <v>2019</v>
      </c>
      <c r="X10" s="22">
        <f>Year+2</f>
        <v>2020</v>
      </c>
      <c r="Y10" s="22">
        <f>Year+1</f>
        <v>2019</v>
      </c>
      <c r="Z10" s="22">
        <f>Year+2</f>
        <v>2020</v>
      </c>
      <c r="AA10" s="22">
        <f>Year+1</f>
        <v>2019</v>
      </c>
      <c r="AB10" s="22">
        <f>Year+2</f>
        <v>2020</v>
      </c>
      <c r="AC10" s="22">
        <f>Year+1</f>
        <v>2019</v>
      </c>
      <c r="AD10" s="22">
        <f>Year+2</f>
        <v>2020</v>
      </c>
      <c r="AE10" s="22">
        <f>Year+1</f>
        <v>2019</v>
      </c>
      <c r="AF10" s="22">
        <f>Year+2</f>
        <v>2020</v>
      </c>
      <c r="AG10" s="22">
        <f>Year+1</f>
        <v>2019</v>
      </c>
      <c r="AH10" s="22">
        <f>Year+2</f>
        <v>2020</v>
      </c>
      <c r="AI10" s="22">
        <f>Year+1</f>
        <v>2019</v>
      </c>
      <c r="AJ10" s="22">
        <f>Year+2</f>
        <v>2020</v>
      </c>
      <c r="AK10" s="22">
        <f>Year+1</f>
        <v>2019</v>
      </c>
      <c r="AL10" s="22">
        <f>Year+2</f>
        <v>2020</v>
      </c>
      <c r="AM10" s="22">
        <f>Year+1</f>
        <v>2019</v>
      </c>
      <c r="AN10" s="22">
        <f>Year+2</f>
        <v>2020</v>
      </c>
      <c r="AO10" s="22">
        <f>Year+1</f>
        <v>2019</v>
      </c>
      <c r="AP10" s="22">
        <f>Year+2</f>
        <v>2020</v>
      </c>
      <c r="AQ10" s="22">
        <f>Year+1</f>
        <v>2019</v>
      </c>
      <c r="AR10" s="22">
        <f>Year+2</f>
        <v>2020</v>
      </c>
      <c r="AS10" s="22">
        <f>Year+1</f>
        <v>2019</v>
      </c>
      <c r="AT10" s="22">
        <f>Year+2</f>
        <v>2020</v>
      </c>
      <c r="AU10" s="22">
        <f>Year+1</f>
        <v>2019</v>
      </c>
      <c r="AV10" s="22">
        <f>Year+2</f>
        <v>2020</v>
      </c>
      <c r="AW10" s="22">
        <f>Year+1</f>
        <v>2019</v>
      </c>
      <c r="AX10" s="22">
        <f>Year+2</f>
        <v>2020</v>
      </c>
      <c r="AY10" s="22">
        <f>Year+1</f>
        <v>2019</v>
      </c>
      <c r="AZ10" s="22">
        <f>Year+2</f>
        <v>2020</v>
      </c>
      <c r="BA10" s="22">
        <f>Year+1</f>
        <v>2019</v>
      </c>
      <c r="BB10" s="22">
        <f>Year+2</f>
        <v>2020</v>
      </c>
      <c r="BC10" s="22">
        <f>Year+1</f>
        <v>2019</v>
      </c>
      <c r="BD10" s="22">
        <f>Year+2</f>
        <v>2020</v>
      </c>
      <c r="BE10" s="22">
        <f>Year+1</f>
        <v>2019</v>
      </c>
      <c r="BF10" s="22">
        <f>Year+2</f>
        <v>2020</v>
      </c>
      <c r="BG10" s="22">
        <f>Year+1</f>
        <v>2019</v>
      </c>
      <c r="BH10" s="22">
        <f>Year+2</f>
        <v>2020</v>
      </c>
      <c r="BI10" s="22">
        <f>Year+1</f>
        <v>2019</v>
      </c>
      <c r="BJ10" s="22">
        <f>Year+2</f>
        <v>2020</v>
      </c>
      <c r="BK10" s="22">
        <f>Year+1</f>
        <v>2019</v>
      </c>
      <c r="BL10" s="22">
        <f>Year+2</f>
        <v>2020</v>
      </c>
      <c r="BM10" s="22">
        <f>Year+1</f>
        <v>2019</v>
      </c>
      <c r="BN10" s="22">
        <f>Year+2</f>
        <v>2020</v>
      </c>
      <c r="BO10" s="22">
        <f>Year+1</f>
        <v>2019</v>
      </c>
      <c r="BP10" s="22">
        <f>Year+2</f>
        <v>2020</v>
      </c>
      <c r="BQ10" s="22">
        <f>Year+1</f>
        <v>2019</v>
      </c>
      <c r="BR10" s="22">
        <f>Year+2</f>
        <v>2020</v>
      </c>
      <c r="BS10" s="22">
        <f>Year+1</f>
        <v>2019</v>
      </c>
      <c r="BT10" s="22">
        <f>Year+2</f>
        <v>2020</v>
      </c>
      <c r="BU10" s="22">
        <f>Year+1</f>
        <v>2019</v>
      </c>
      <c r="BV10" s="22">
        <f>Year+2</f>
        <v>2020</v>
      </c>
      <c r="BW10" s="22">
        <f>Year+1</f>
        <v>2019</v>
      </c>
      <c r="BX10" s="22">
        <f>Year+2</f>
        <v>2020</v>
      </c>
      <c r="BY10" s="22">
        <f>Year+1</f>
        <v>2019</v>
      </c>
      <c r="BZ10" s="22">
        <f>Year+2</f>
        <v>2020</v>
      </c>
      <c r="CA10" s="22">
        <f>Year+1</f>
        <v>2019</v>
      </c>
      <c r="CB10" s="22">
        <f>Year+2</f>
        <v>2020</v>
      </c>
      <c r="CC10" s="22">
        <f>Year+1</f>
        <v>2019</v>
      </c>
      <c r="CD10" s="22">
        <f>Year+2</f>
        <v>2020</v>
      </c>
      <c r="CE10" s="22">
        <f>Year+1</f>
        <v>2019</v>
      </c>
      <c r="CF10" s="22">
        <f>Year+2</f>
        <v>2020</v>
      </c>
      <c r="CG10" s="22">
        <f>Year+1</f>
        <v>2019</v>
      </c>
      <c r="CH10" s="22">
        <f>Year+2</f>
        <v>2020</v>
      </c>
      <c r="CI10" s="22">
        <f>Year+1</f>
        <v>2019</v>
      </c>
      <c r="CJ10" s="22">
        <f>Year+2</f>
        <v>2020</v>
      </c>
      <c r="CK10" s="22">
        <f>Year+1</f>
        <v>2019</v>
      </c>
      <c r="CL10" s="22">
        <f>Year+2</f>
        <v>2020</v>
      </c>
      <c r="CM10" s="22">
        <f>Year+1</f>
        <v>2019</v>
      </c>
      <c r="CN10" s="22">
        <f>Year+2</f>
        <v>2020</v>
      </c>
      <c r="CO10" s="22">
        <f>Year+1</f>
        <v>2019</v>
      </c>
      <c r="CP10" s="22">
        <f>Year+2</f>
        <v>2020</v>
      </c>
      <c r="CQ10" s="22">
        <f>Year+1</f>
        <v>2019</v>
      </c>
      <c r="CR10" s="22">
        <f>Year+2</f>
        <v>2020</v>
      </c>
      <c r="CS10" s="22">
        <f>Year+1</f>
        <v>2019</v>
      </c>
      <c r="CT10" s="22">
        <f>Year+2</f>
        <v>2020</v>
      </c>
      <c r="CU10" s="22">
        <f>Year+1</f>
        <v>2019</v>
      </c>
      <c r="CV10" s="22">
        <f>Year+2</f>
        <v>2020</v>
      </c>
      <c r="CW10" s="22">
        <f>Year+1</f>
        <v>2019</v>
      </c>
      <c r="CX10" s="22">
        <f>Year+2</f>
        <v>2020</v>
      </c>
      <c r="CY10" s="41">
        <f>Year+1</f>
        <v>2019</v>
      </c>
      <c r="CZ10" s="41">
        <f>Year+2</f>
        <v>2020</v>
      </c>
      <c r="DA10" s="28"/>
    </row>
    <row r="11" spans="1:105" s="12" customFormat="1" x14ac:dyDescent="0.25">
      <c r="A11" s="10">
        <v>1</v>
      </c>
      <c r="B11" s="11">
        <v>2</v>
      </c>
      <c r="C11" s="10">
        <v>3</v>
      </c>
      <c r="D11" s="11">
        <v>4</v>
      </c>
      <c r="E11" s="10">
        <v>5</v>
      </c>
      <c r="F11" s="11">
        <v>6</v>
      </c>
      <c r="G11" s="10">
        <v>7</v>
      </c>
      <c r="H11" s="11">
        <v>8</v>
      </c>
      <c r="I11" s="10">
        <v>9</v>
      </c>
      <c r="J11" s="11">
        <v>10</v>
      </c>
      <c r="K11" s="10">
        <v>11</v>
      </c>
      <c r="L11" s="11">
        <v>12</v>
      </c>
      <c r="M11" s="10">
        <v>13</v>
      </c>
      <c r="N11" s="11">
        <v>14</v>
      </c>
      <c r="O11" s="10">
        <v>15</v>
      </c>
      <c r="P11" s="11">
        <v>16</v>
      </c>
      <c r="Q11" s="10">
        <v>17</v>
      </c>
      <c r="R11" s="11">
        <v>18</v>
      </c>
      <c r="S11" s="10">
        <v>19</v>
      </c>
      <c r="T11" s="11">
        <v>20</v>
      </c>
      <c r="U11" s="10">
        <v>21</v>
      </c>
      <c r="V11" s="11">
        <v>22</v>
      </c>
      <c r="W11" s="10">
        <v>23</v>
      </c>
      <c r="X11" s="11">
        <v>24</v>
      </c>
      <c r="Y11" s="10">
        <v>25</v>
      </c>
      <c r="Z11" s="11">
        <v>26</v>
      </c>
      <c r="AA11" s="10">
        <v>27</v>
      </c>
      <c r="AB11" s="11">
        <v>28</v>
      </c>
      <c r="AC11" s="10">
        <v>29</v>
      </c>
      <c r="AD11" s="11">
        <v>30</v>
      </c>
      <c r="AE11" s="10">
        <v>31</v>
      </c>
      <c r="AF11" s="11">
        <v>32</v>
      </c>
      <c r="AG11" s="10">
        <v>33</v>
      </c>
      <c r="AH11" s="11">
        <v>34</v>
      </c>
      <c r="AI11" s="10">
        <v>35</v>
      </c>
      <c r="AJ11" s="11">
        <v>36</v>
      </c>
      <c r="AK11" s="10">
        <v>37</v>
      </c>
      <c r="AL11" s="11">
        <v>38</v>
      </c>
      <c r="AM11" s="10">
        <v>39</v>
      </c>
      <c r="AN11" s="11">
        <v>40</v>
      </c>
      <c r="AO11" s="10">
        <v>41</v>
      </c>
      <c r="AP11" s="11">
        <v>42</v>
      </c>
      <c r="AQ11" s="10">
        <v>43</v>
      </c>
      <c r="AR11" s="11">
        <v>44</v>
      </c>
      <c r="AS11" s="10">
        <v>45</v>
      </c>
      <c r="AT11" s="11">
        <v>46</v>
      </c>
      <c r="AU11" s="10">
        <v>47</v>
      </c>
      <c r="AV11" s="11">
        <v>48</v>
      </c>
      <c r="AW11" s="10">
        <v>49</v>
      </c>
      <c r="AX11" s="11">
        <v>50</v>
      </c>
      <c r="AY11" s="10">
        <v>51</v>
      </c>
      <c r="AZ11" s="11">
        <v>52</v>
      </c>
      <c r="BA11" s="10">
        <v>53</v>
      </c>
      <c r="BB11" s="11">
        <v>54</v>
      </c>
      <c r="BC11" s="10">
        <v>55</v>
      </c>
      <c r="BD11" s="11">
        <v>56</v>
      </c>
      <c r="BE11" s="10">
        <v>57</v>
      </c>
      <c r="BF11" s="11">
        <v>58</v>
      </c>
      <c r="BG11" s="10" t="s">
        <v>75</v>
      </c>
      <c r="BH11" s="11">
        <v>60</v>
      </c>
      <c r="BI11" s="10" t="s">
        <v>76</v>
      </c>
      <c r="BJ11" s="11">
        <v>62</v>
      </c>
      <c r="BK11" s="10" t="s">
        <v>77</v>
      </c>
      <c r="BL11" s="11">
        <v>64</v>
      </c>
      <c r="BM11" s="10" t="s">
        <v>78</v>
      </c>
      <c r="BN11" s="11">
        <v>66</v>
      </c>
      <c r="BO11" s="10" t="s">
        <v>79</v>
      </c>
      <c r="BP11" s="11">
        <v>68</v>
      </c>
      <c r="BQ11" s="10" t="s">
        <v>80</v>
      </c>
      <c r="BR11" s="11">
        <v>70</v>
      </c>
      <c r="BS11" s="10" t="s">
        <v>81</v>
      </c>
      <c r="BT11" s="11">
        <v>72</v>
      </c>
      <c r="BU11" s="10" t="s">
        <v>82</v>
      </c>
      <c r="BV11" s="11">
        <v>74</v>
      </c>
      <c r="BW11" s="10" t="s">
        <v>83</v>
      </c>
      <c r="BX11" s="11">
        <v>76</v>
      </c>
      <c r="BY11" s="10" t="s">
        <v>84</v>
      </c>
      <c r="BZ11" s="11">
        <v>78</v>
      </c>
      <c r="CA11" s="10" t="s">
        <v>85</v>
      </c>
      <c r="CB11" s="11">
        <v>80</v>
      </c>
      <c r="CC11" s="10" t="s">
        <v>86</v>
      </c>
      <c r="CD11" s="11">
        <v>82</v>
      </c>
      <c r="CE11" s="10" t="s">
        <v>87</v>
      </c>
      <c r="CF11" s="11">
        <v>84</v>
      </c>
      <c r="CG11" s="10" t="s">
        <v>88</v>
      </c>
      <c r="CH11" s="11">
        <v>86</v>
      </c>
      <c r="CI11" s="10" t="s">
        <v>89</v>
      </c>
      <c r="CJ11" s="11">
        <v>88</v>
      </c>
      <c r="CK11" s="10" t="s">
        <v>90</v>
      </c>
      <c r="CL11" s="11">
        <v>90</v>
      </c>
      <c r="CM11" s="10" t="s">
        <v>91</v>
      </c>
      <c r="CN11" s="11">
        <v>92</v>
      </c>
      <c r="CO11" s="10" t="s">
        <v>92</v>
      </c>
      <c r="CP11" s="11">
        <v>94</v>
      </c>
      <c r="CQ11" s="10" t="s">
        <v>93</v>
      </c>
      <c r="CR11" s="11">
        <v>96</v>
      </c>
      <c r="CS11" s="10" t="s">
        <v>94</v>
      </c>
      <c r="CT11" s="11">
        <v>98</v>
      </c>
      <c r="CU11" s="10" t="s">
        <v>95</v>
      </c>
      <c r="CV11" s="11">
        <v>100</v>
      </c>
      <c r="CW11" s="10" t="s">
        <v>96</v>
      </c>
      <c r="CX11" s="11">
        <v>102</v>
      </c>
      <c r="CY11" s="10" t="s">
        <v>97</v>
      </c>
      <c r="CZ11" s="11">
        <v>104</v>
      </c>
      <c r="DA11" s="29"/>
    </row>
    <row r="12" spans="1:105" s="6" customFormat="1" ht="409.5" x14ac:dyDescent="0.25">
      <c r="A12" s="14"/>
      <c r="B12" s="20" t="s">
        <v>59</v>
      </c>
      <c r="C12" s="27" t="str">
        <f t="shared" ref="C12:C19" si="0">MID(DA12,1,2)&amp;" "&amp;MID(DA12,3,1)&amp;" "&amp;MID(DA12,4,2)&amp;" "&amp;MID(DA12,6,5)</f>
        <v>10 5 01 40060</v>
      </c>
      <c r="D12" s="15" t="s">
        <v>60</v>
      </c>
      <c r="E12" s="31">
        <v>20000</v>
      </c>
      <c r="F12" s="31">
        <v>10000</v>
      </c>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2">
        <v>20000</v>
      </c>
      <c r="CZ12" s="32">
        <v>10000</v>
      </c>
      <c r="DA12" s="6" t="s">
        <v>61</v>
      </c>
    </row>
    <row r="13" spans="1:105" s="6" customFormat="1" ht="409.5" x14ac:dyDescent="0.25">
      <c r="A13" s="14"/>
      <c r="B13" s="20" t="s">
        <v>62</v>
      </c>
      <c r="C13" s="27" t="str">
        <f t="shared" si="0"/>
        <v>11 1 03 40060</v>
      </c>
      <c r="D13" s="15" t="s">
        <v>63</v>
      </c>
      <c r="E13" s="31">
        <v>4021.38</v>
      </c>
      <c r="F13" s="31">
        <v>4021.38</v>
      </c>
      <c r="G13" s="31">
        <v>468.48</v>
      </c>
      <c r="H13" s="31">
        <v>468.48</v>
      </c>
      <c r="I13" s="31">
        <v>793.24</v>
      </c>
      <c r="J13" s="31">
        <v>793.24</v>
      </c>
      <c r="K13" s="31">
        <v>459.78</v>
      </c>
      <c r="L13" s="31">
        <v>459.78</v>
      </c>
      <c r="M13" s="31">
        <v>1014.75</v>
      </c>
      <c r="N13" s="31">
        <v>1014.75</v>
      </c>
      <c r="O13" s="31">
        <v>809.51</v>
      </c>
      <c r="P13" s="31">
        <v>809.51</v>
      </c>
      <c r="Q13" s="31">
        <v>2254.4699999999998</v>
      </c>
      <c r="R13" s="31">
        <v>2254.4699999999998</v>
      </c>
      <c r="S13" s="31">
        <v>233.75</v>
      </c>
      <c r="T13" s="31">
        <v>233.75</v>
      </c>
      <c r="U13" s="31">
        <v>242.65</v>
      </c>
      <c r="V13" s="31">
        <v>242.65</v>
      </c>
      <c r="W13" s="31">
        <v>1209.5999999999999</v>
      </c>
      <c r="X13" s="31">
        <v>1209.5999999999999</v>
      </c>
      <c r="Y13" s="31">
        <v>3407.11</v>
      </c>
      <c r="Z13" s="31">
        <v>3407.11</v>
      </c>
      <c r="AA13" s="31">
        <v>2127.04</v>
      </c>
      <c r="AB13" s="31">
        <v>2127.04</v>
      </c>
      <c r="AC13" s="31">
        <v>950.4</v>
      </c>
      <c r="AD13" s="31">
        <v>950.4</v>
      </c>
      <c r="AE13" s="31">
        <v>298.14</v>
      </c>
      <c r="AF13" s="31">
        <v>298.14</v>
      </c>
      <c r="AG13" s="31">
        <v>411.06</v>
      </c>
      <c r="AH13" s="31">
        <v>411.06</v>
      </c>
      <c r="AI13" s="31">
        <v>1171.49</v>
      </c>
      <c r="AJ13" s="31">
        <v>1171.49</v>
      </c>
      <c r="AK13" s="31">
        <v>818.36</v>
      </c>
      <c r="AL13" s="31">
        <v>818.36</v>
      </c>
      <c r="AM13" s="31">
        <v>114.58</v>
      </c>
      <c r="AN13" s="31">
        <v>114.58</v>
      </c>
      <c r="AO13" s="31">
        <v>161.79</v>
      </c>
      <c r="AP13" s="31">
        <v>161.79</v>
      </c>
      <c r="AQ13" s="31">
        <v>317.23</v>
      </c>
      <c r="AR13" s="31">
        <v>317.23</v>
      </c>
      <c r="AS13" s="31">
        <v>543.76</v>
      </c>
      <c r="AT13" s="31">
        <v>543.76</v>
      </c>
      <c r="AU13" s="31">
        <v>298.79000000000002</v>
      </c>
      <c r="AV13" s="31">
        <v>298.79000000000002</v>
      </c>
      <c r="AW13" s="31">
        <v>4501.55</v>
      </c>
      <c r="AX13" s="31">
        <v>4501.55</v>
      </c>
      <c r="AY13" s="31">
        <v>242.64</v>
      </c>
      <c r="AZ13" s="31">
        <v>242.64</v>
      </c>
      <c r="BA13" s="31">
        <v>3095</v>
      </c>
      <c r="BB13" s="31">
        <v>3095</v>
      </c>
      <c r="BC13" s="31">
        <v>303.12</v>
      </c>
      <c r="BD13" s="31">
        <v>303.12</v>
      </c>
      <c r="BE13" s="31">
        <v>1024.95</v>
      </c>
      <c r="BF13" s="31">
        <v>1024.95</v>
      </c>
      <c r="BG13" s="31">
        <v>180.1</v>
      </c>
      <c r="BH13" s="31">
        <v>180.1</v>
      </c>
      <c r="BI13" s="31">
        <v>617.83000000000004</v>
      </c>
      <c r="BJ13" s="31">
        <v>617.83000000000004</v>
      </c>
      <c r="BK13" s="31">
        <v>91.58</v>
      </c>
      <c r="BL13" s="31">
        <v>91.58</v>
      </c>
      <c r="BM13" s="31">
        <v>51.52</v>
      </c>
      <c r="BN13" s="31">
        <v>51.52</v>
      </c>
      <c r="BO13" s="31">
        <v>371.35</v>
      </c>
      <c r="BP13" s="31">
        <v>371.35</v>
      </c>
      <c r="BQ13" s="31">
        <v>1260.1099999999999</v>
      </c>
      <c r="BR13" s="31">
        <v>1260.1099999999999</v>
      </c>
      <c r="BS13" s="31">
        <v>795.01</v>
      </c>
      <c r="BT13" s="31">
        <v>795.01</v>
      </c>
      <c r="BU13" s="31">
        <v>317.27999999999997</v>
      </c>
      <c r="BV13" s="31">
        <v>317.27999999999997</v>
      </c>
      <c r="BW13" s="31">
        <v>283.94</v>
      </c>
      <c r="BX13" s="31">
        <v>283.94</v>
      </c>
      <c r="BY13" s="31">
        <v>371.15</v>
      </c>
      <c r="BZ13" s="31">
        <v>371.15</v>
      </c>
      <c r="CA13" s="31">
        <v>1433.11</v>
      </c>
      <c r="CB13" s="31">
        <v>1433.11</v>
      </c>
      <c r="CC13" s="31">
        <v>210.83</v>
      </c>
      <c r="CD13" s="31">
        <v>210.83</v>
      </c>
      <c r="CE13" s="31">
        <v>74.569999999999993</v>
      </c>
      <c r="CF13" s="31">
        <v>74.569999999999993</v>
      </c>
      <c r="CG13" s="31">
        <v>52.78</v>
      </c>
      <c r="CH13" s="31">
        <v>52.78</v>
      </c>
      <c r="CI13" s="31">
        <v>71.959999999999994</v>
      </c>
      <c r="CJ13" s="31">
        <v>71.959999999999994</v>
      </c>
      <c r="CK13" s="31">
        <v>917.17</v>
      </c>
      <c r="CL13" s="31">
        <v>917.17</v>
      </c>
      <c r="CM13" s="31">
        <v>35.450000000000003</v>
      </c>
      <c r="CN13" s="31">
        <v>35.450000000000003</v>
      </c>
      <c r="CO13" s="31">
        <v>543.20000000000005</v>
      </c>
      <c r="CP13" s="31">
        <v>543.20000000000005</v>
      </c>
      <c r="CQ13" s="31">
        <v>657.79</v>
      </c>
      <c r="CR13" s="31">
        <v>657.79</v>
      </c>
      <c r="CS13" s="31">
        <v>449.81</v>
      </c>
      <c r="CT13" s="31">
        <v>449.81</v>
      </c>
      <c r="CU13" s="31">
        <v>252.78</v>
      </c>
      <c r="CV13" s="31">
        <v>252.78</v>
      </c>
      <c r="CW13" s="31">
        <v>80.44</v>
      </c>
      <c r="CX13" s="31">
        <v>80.44</v>
      </c>
      <c r="CY13" s="32">
        <v>40414.379999999997</v>
      </c>
      <c r="CZ13" s="32">
        <v>40414.379999999997</v>
      </c>
      <c r="DA13" s="6" t="s">
        <v>64</v>
      </c>
    </row>
    <row r="14" spans="1:105" s="6" customFormat="1" ht="300" x14ac:dyDescent="0.25">
      <c r="A14" s="14"/>
      <c r="B14" s="20" t="s">
        <v>65</v>
      </c>
      <c r="C14" s="27" t="str">
        <f t="shared" si="0"/>
        <v>11 2 02 40070</v>
      </c>
      <c r="D14" s="15" t="s">
        <v>63</v>
      </c>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v>27440</v>
      </c>
      <c r="BB14" s="31">
        <v>30380</v>
      </c>
      <c r="BC14" s="31"/>
      <c r="BD14" s="31"/>
      <c r="BE14" s="31"/>
      <c r="BF14" s="31"/>
      <c r="BG14" s="31"/>
      <c r="BH14" s="31"/>
      <c r="BI14" s="31"/>
      <c r="BJ14" s="31"/>
      <c r="BK14" s="31"/>
      <c r="BL14" s="31"/>
      <c r="BM14" s="31">
        <v>77658</v>
      </c>
      <c r="BN14" s="31"/>
      <c r="BO14" s="31"/>
      <c r="BP14" s="31"/>
      <c r="BQ14" s="31"/>
      <c r="BR14" s="31"/>
      <c r="BS14" s="31"/>
      <c r="BT14" s="31"/>
      <c r="BU14" s="31"/>
      <c r="BV14" s="31"/>
      <c r="BW14" s="31"/>
      <c r="BX14" s="31"/>
      <c r="BY14" s="31">
        <v>82500</v>
      </c>
      <c r="BZ14" s="31"/>
      <c r="CA14" s="31"/>
      <c r="CB14" s="31"/>
      <c r="CC14" s="31"/>
      <c r="CD14" s="31"/>
      <c r="CE14" s="31"/>
      <c r="CF14" s="31"/>
      <c r="CG14" s="31"/>
      <c r="CH14" s="31"/>
      <c r="CI14" s="31"/>
      <c r="CJ14" s="31"/>
      <c r="CK14" s="31"/>
      <c r="CL14" s="31"/>
      <c r="CM14" s="31">
        <v>50000</v>
      </c>
      <c r="CN14" s="31">
        <v>10000</v>
      </c>
      <c r="CO14" s="31"/>
      <c r="CP14" s="31"/>
      <c r="CQ14" s="31"/>
      <c r="CR14" s="31"/>
      <c r="CS14" s="31"/>
      <c r="CT14" s="31"/>
      <c r="CU14" s="31"/>
      <c r="CV14" s="31"/>
      <c r="CW14" s="31"/>
      <c r="CX14" s="31"/>
      <c r="CY14" s="32">
        <v>237598</v>
      </c>
      <c r="CZ14" s="32">
        <v>40380</v>
      </c>
      <c r="DA14" s="6" t="s">
        <v>66</v>
      </c>
    </row>
    <row r="15" spans="1:105" s="6" customFormat="1" ht="337.5" x14ac:dyDescent="0.25">
      <c r="A15" s="14"/>
      <c r="B15" s="20" t="s">
        <v>67</v>
      </c>
      <c r="C15" s="27" t="str">
        <f t="shared" si="0"/>
        <v>12 1 05 40060</v>
      </c>
      <c r="D15" s="15" t="s">
        <v>68</v>
      </c>
      <c r="E15" s="31">
        <v>3000</v>
      </c>
      <c r="F15" s="31">
        <v>3000</v>
      </c>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2">
        <v>3000</v>
      </c>
      <c r="CZ15" s="32">
        <v>3000</v>
      </c>
      <c r="DA15" s="6" t="s">
        <v>69</v>
      </c>
    </row>
    <row r="16" spans="1:105" s="6" customFormat="1" ht="318.75" x14ac:dyDescent="0.25">
      <c r="A16" s="14"/>
      <c r="B16" s="20" t="s">
        <v>70</v>
      </c>
      <c r="C16" s="27" t="str">
        <f t="shared" si="0"/>
        <v>22 3 01 40070</v>
      </c>
      <c r="D16" s="15" t="s">
        <v>60</v>
      </c>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v>12567.155000000001</v>
      </c>
      <c r="CH16" s="31"/>
      <c r="CI16" s="31"/>
      <c r="CJ16" s="31"/>
      <c r="CK16" s="31"/>
      <c r="CL16" s="31"/>
      <c r="CM16" s="31"/>
      <c r="CN16" s="31"/>
      <c r="CO16" s="31"/>
      <c r="CP16" s="31"/>
      <c r="CQ16" s="31"/>
      <c r="CR16" s="31"/>
      <c r="CS16" s="31"/>
      <c r="CT16" s="31"/>
      <c r="CU16" s="31">
        <v>54659.074000000001</v>
      </c>
      <c r="CV16" s="31"/>
      <c r="CW16" s="31"/>
      <c r="CX16" s="31"/>
      <c r="CY16" s="32">
        <v>67226.229000000007</v>
      </c>
      <c r="CZ16" s="32"/>
      <c r="DA16" s="6" t="s">
        <v>71</v>
      </c>
    </row>
    <row r="17" spans="1:112" s="6" customFormat="1" ht="409.5" x14ac:dyDescent="0.25">
      <c r="A17" s="14"/>
      <c r="B17" s="20" t="s">
        <v>72</v>
      </c>
      <c r="C17" s="27" t="str">
        <f t="shared" si="0"/>
        <v>24 2 01 40060</v>
      </c>
      <c r="D17" s="15" t="s">
        <v>68</v>
      </c>
      <c r="E17" s="31">
        <v>56000</v>
      </c>
      <c r="F17" s="31">
        <v>56000</v>
      </c>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2">
        <v>56000</v>
      </c>
      <c r="CZ17" s="32">
        <v>56000</v>
      </c>
      <c r="DA17" s="6" t="s">
        <v>73</v>
      </c>
    </row>
    <row r="18" spans="1:112" s="6" customFormat="1" ht="20.25" x14ac:dyDescent="0.25">
      <c r="A18" s="23"/>
      <c r="B18" s="24" t="s">
        <v>52</v>
      </c>
      <c r="C18" s="30" t="str">
        <f t="shared" si="0"/>
        <v xml:space="preserve">   </v>
      </c>
      <c r="D18" s="25"/>
      <c r="E18" s="32">
        <v>83021.38</v>
      </c>
      <c r="F18" s="32">
        <v>73021.38</v>
      </c>
      <c r="G18" s="32">
        <v>468.48</v>
      </c>
      <c r="H18" s="32">
        <v>468.48</v>
      </c>
      <c r="I18" s="32">
        <v>793.24</v>
      </c>
      <c r="J18" s="32">
        <v>793.24</v>
      </c>
      <c r="K18" s="32">
        <v>459.78</v>
      </c>
      <c r="L18" s="32">
        <v>459.78</v>
      </c>
      <c r="M18" s="32">
        <v>1014.75</v>
      </c>
      <c r="N18" s="32">
        <v>1014.75</v>
      </c>
      <c r="O18" s="32">
        <v>809.51</v>
      </c>
      <c r="P18" s="32">
        <v>809.51</v>
      </c>
      <c r="Q18" s="32">
        <v>2254.4699999999998</v>
      </c>
      <c r="R18" s="32">
        <v>2254.4699999999998</v>
      </c>
      <c r="S18" s="32">
        <v>233.75</v>
      </c>
      <c r="T18" s="32">
        <v>233.75</v>
      </c>
      <c r="U18" s="32">
        <v>242.65</v>
      </c>
      <c r="V18" s="32">
        <v>242.65</v>
      </c>
      <c r="W18" s="32">
        <v>1209.5999999999999</v>
      </c>
      <c r="X18" s="32">
        <v>1209.5999999999999</v>
      </c>
      <c r="Y18" s="32">
        <v>3407.11</v>
      </c>
      <c r="Z18" s="32">
        <v>3407.11</v>
      </c>
      <c r="AA18" s="32">
        <v>2127.04</v>
      </c>
      <c r="AB18" s="32">
        <v>2127.04</v>
      </c>
      <c r="AC18" s="32">
        <v>950.4</v>
      </c>
      <c r="AD18" s="32">
        <v>950.4</v>
      </c>
      <c r="AE18" s="32">
        <v>298.14</v>
      </c>
      <c r="AF18" s="32">
        <v>298.14</v>
      </c>
      <c r="AG18" s="32">
        <v>411.06</v>
      </c>
      <c r="AH18" s="32">
        <v>411.06</v>
      </c>
      <c r="AI18" s="32">
        <v>1171.49</v>
      </c>
      <c r="AJ18" s="32">
        <v>1171.49</v>
      </c>
      <c r="AK18" s="32">
        <v>818.36</v>
      </c>
      <c r="AL18" s="32">
        <v>818.36</v>
      </c>
      <c r="AM18" s="32">
        <v>114.58</v>
      </c>
      <c r="AN18" s="32">
        <v>114.58</v>
      </c>
      <c r="AO18" s="32">
        <v>161.79</v>
      </c>
      <c r="AP18" s="32">
        <v>161.79</v>
      </c>
      <c r="AQ18" s="32">
        <v>317.23</v>
      </c>
      <c r="AR18" s="32">
        <v>317.23</v>
      </c>
      <c r="AS18" s="32">
        <v>543.76</v>
      </c>
      <c r="AT18" s="32">
        <v>543.76</v>
      </c>
      <c r="AU18" s="32">
        <v>298.79000000000002</v>
      </c>
      <c r="AV18" s="32">
        <v>298.79000000000002</v>
      </c>
      <c r="AW18" s="32">
        <v>4501.55</v>
      </c>
      <c r="AX18" s="32">
        <v>4501.55</v>
      </c>
      <c r="AY18" s="32">
        <v>242.64</v>
      </c>
      <c r="AZ18" s="32">
        <v>242.64</v>
      </c>
      <c r="BA18" s="32">
        <v>30535</v>
      </c>
      <c r="BB18" s="32">
        <v>33475</v>
      </c>
      <c r="BC18" s="32">
        <v>303.12</v>
      </c>
      <c r="BD18" s="32">
        <v>303.12</v>
      </c>
      <c r="BE18" s="32">
        <v>1024.95</v>
      </c>
      <c r="BF18" s="32">
        <v>1024.95</v>
      </c>
      <c r="BG18" s="32">
        <v>180.1</v>
      </c>
      <c r="BH18" s="32">
        <v>180.1</v>
      </c>
      <c r="BI18" s="32">
        <v>617.83000000000004</v>
      </c>
      <c r="BJ18" s="32">
        <v>617.83000000000004</v>
      </c>
      <c r="BK18" s="32">
        <v>91.58</v>
      </c>
      <c r="BL18" s="32">
        <v>91.58</v>
      </c>
      <c r="BM18" s="32">
        <v>77709.52</v>
      </c>
      <c r="BN18" s="32">
        <v>51.52</v>
      </c>
      <c r="BO18" s="32">
        <v>371.35</v>
      </c>
      <c r="BP18" s="32">
        <v>371.35</v>
      </c>
      <c r="BQ18" s="32">
        <v>1260.1099999999999</v>
      </c>
      <c r="BR18" s="32">
        <v>1260.1099999999999</v>
      </c>
      <c r="BS18" s="32">
        <v>795.01</v>
      </c>
      <c r="BT18" s="32">
        <v>795.01</v>
      </c>
      <c r="BU18" s="32">
        <v>317.27999999999997</v>
      </c>
      <c r="BV18" s="32">
        <v>317.27999999999997</v>
      </c>
      <c r="BW18" s="32">
        <v>283.94</v>
      </c>
      <c r="BX18" s="32">
        <v>283.94</v>
      </c>
      <c r="BY18" s="32">
        <v>82871.149999999994</v>
      </c>
      <c r="BZ18" s="32">
        <v>371.15</v>
      </c>
      <c r="CA18" s="32">
        <v>1433.11</v>
      </c>
      <c r="CB18" s="32">
        <v>1433.11</v>
      </c>
      <c r="CC18" s="32">
        <v>210.83</v>
      </c>
      <c r="CD18" s="32">
        <v>210.83</v>
      </c>
      <c r="CE18" s="32">
        <v>74.569999999999993</v>
      </c>
      <c r="CF18" s="32">
        <v>74.569999999999993</v>
      </c>
      <c r="CG18" s="32">
        <v>12619.934999999999</v>
      </c>
      <c r="CH18" s="32">
        <v>52.78</v>
      </c>
      <c r="CI18" s="32">
        <v>71.959999999999994</v>
      </c>
      <c r="CJ18" s="32">
        <v>71.959999999999994</v>
      </c>
      <c r="CK18" s="32">
        <v>917.17</v>
      </c>
      <c r="CL18" s="32">
        <v>917.17</v>
      </c>
      <c r="CM18" s="32">
        <v>50035.45</v>
      </c>
      <c r="CN18" s="32">
        <v>10035.450000000001</v>
      </c>
      <c r="CO18" s="32">
        <v>543.20000000000005</v>
      </c>
      <c r="CP18" s="32">
        <v>543.20000000000005</v>
      </c>
      <c r="CQ18" s="32">
        <v>657.79</v>
      </c>
      <c r="CR18" s="32">
        <v>657.79</v>
      </c>
      <c r="CS18" s="32">
        <v>449.81</v>
      </c>
      <c r="CT18" s="32">
        <v>449.81</v>
      </c>
      <c r="CU18" s="32">
        <v>54911.853999999999</v>
      </c>
      <c r="CV18" s="32">
        <v>252.78</v>
      </c>
      <c r="CW18" s="32">
        <v>80.44</v>
      </c>
      <c r="CX18" s="32">
        <v>80.44</v>
      </c>
      <c r="CY18" s="32">
        <v>424238.609</v>
      </c>
      <c r="CZ18" s="32">
        <v>149794.38</v>
      </c>
      <c r="DA18" s="26"/>
      <c r="DB18" s="26"/>
      <c r="DC18" s="26"/>
      <c r="DD18" s="26"/>
      <c r="DE18" s="26"/>
      <c r="DF18" s="26"/>
      <c r="DG18" s="26"/>
      <c r="DH18" s="26"/>
    </row>
    <row r="19" spans="1:112" s="6" customFormat="1" ht="37.5" x14ac:dyDescent="0.25">
      <c r="A19" s="23"/>
      <c r="B19" s="24" t="s">
        <v>74</v>
      </c>
      <c r="C19" s="30" t="str">
        <f t="shared" si="0"/>
        <v xml:space="preserve">   </v>
      </c>
      <c r="D19" s="25"/>
      <c r="E19" s="32">
        <v>83021.38</v>
      </c>
      <c r="F19" s="32">
        <v>73021.38</v>
      </c>
      <c r="G19" s="32">
        <v>468.48</v>
      </c>
      <c r="H19" s="32">
        <v>468.48</v>
      </c>
      <c r="I19" s="32">
        <v>793.24</v>
      </c>
      <c r="J19" s="32">
        <v>793.24</v>
      </c>
      <c r="K19" s="32">
        <v>459.78</v>
      </c>
      <c r="L19" s="32">
        <v>459.78</v>
      </c>
      <c r="M19" s="32">
        <v>1014.75</v>
      </c>
      <c r="N19" s="32">
        <v>1014.75</v>
      </c>
      <c r="O19" s="32">
        <v>809.51</v>
      </c>
      <c r="P19" s="32">
        <v>809.51</v>
      </c>
      <c r="Q19" s="32">
        <v>2254.4699999999998</v>
      </c>
      <c r="R19" s="32">
        <v>2254.4699999999998</v>
      </c>
      <c r="S19" s="32">
        <v>233.75</v>
      </c>
      <c r="T19" s="32">
        <v>233.75</v>
      </c>
      <c r="U19" s="32">
        <v>242.65</v>
      </c>
      <c r="V19" s="32">
        <v>242.65</v>
      </c>
      <c r="W19" s="32">
        <v>1209.5999999999999</v>
      </c>
      <c r="X19" s="32">
        <v>1209.5999999999999</v>
      </c>
      <c r="Y19" s="32">
        <v>3407.11</v>
      </c>
      <c r="Z19" s="32">
        <v>3407.11</v>
      </c>
      <c r="AA19" s="32">
        <v>2127.04</v>
      </c>
      <c r="AB19" s="32">
        <v>2127.04</v>
      </c>
      <c r="AC19" s="32">
        <v>950.4</v>
      </c>
      <c r="AD19" s="32">
        <v>950.4</v>
      </c>
      <c r="AE19" s="32">
        <v>298.14</v>
      </c>
      <c r="AF19" s="32">
        <v>298.14</v>
      </c>
      <c r="AG19" s="32">
        <v>411.06</v>
      </c>
      <c r="AH19" s="32">
        <v>411.06</v>
      </c>
      <c r="AI19" s="32">
        <v>1171.49</v>
      </c>
      <c r="AJ19" s="32">
        <v>1171.49</v>
      </c>
      <c r="AK19" s="32">
        <v>818.36</v>
      </c>
      <c r="AL19" s="32">
        <v>818.36</v>
      </c>
      <c r="AM19" s="32">
        <v>114.58</v>
      </c>
      <c r="AN19" s="32">
        <v>114.58</v>
      </c>
      <c r="AO19" s="32">
        <v>161.79</v>
      </c>
      <c r="AP19" s="32">
        <v>161.79</v>
      </c>
      <c r="AQ19" s="32">
        <v>317.23</v>
      </c>
      <c r="AR19" s="32">
        <v>317.23</v>
      </c>
      <c r="AS19" s="32">
        <v>543.76</v>
      </c>
      <c r="AT19" s="32">
        <v>543.76</v>
      </c>
      <c r="AU19" s="32">
        <v>298.79000000000002</v>
      </c>
      <c r="AV19" s="32">
        <v>298.79000000000002</v>
      </c>
      <c r="AW19" s="32">
        <v>4501.55</v>
      </c>
      <c r="AX19" s="32">
        <v>4501.55</v>
      </c>
      <c r="AY19" s="32">
        <v>242.64</v>
      </c>
      <c r="AZ19" s="32">
        <v>242.64</v>
      </c>
      <c r="BA19" s="32">
        <v>30535</v>
      </c>
      <c r="BB19" s="32">
        <v>33475</v>
      </c>
      <c r="BC19" s="32">
        <v>303.12</v>
      </c>
      <c r="BD19" s="32">
        <v>303.12</v>
      </c>
      <c r="BE19" s="32">
        <v>1024.95</v>
      </c>
      <c r="BF19" s="32">
        <v>1024.95</v>
      </c>
      <c r="BG19" s="32">
        <v>180.1</v>
      </c>
      <c r="BH19" s="32">
        <v>180.1</v>
      </c>
      <c r="BI19" s="32">
        <v>617.83000000000004</v>
      </c>
      <c r="BJ19" s="32">
        <v>617.83000000000004</v>
      </c>
      <c r="BK19" s="32">
        <v>91.58</v>
      </c>
      <c r="BL19" s="32">
        <v>91.58</v>
      </c>
      <c r="BM19" s="32">
        <v>77709.52</v>
      </c>
      <c r="BN19" s="32">
        <v>51.52</v>
      </c>
      <c r="BO19" s="32">
        <v>371.35</v>
      </c>
      <c r="BP19" s="32">
        <v>371.35</v>
      </c>
      <c r="BQ19" s="32">
        <v>1260.1099999999999</v>
      </c>
      <c r="BR19" s="32">
        <v>1260.1099999999999</v>
      </c>
      <c r="BS19" s="32">
        <v>795.01</v>
      </c>
      <c r="BT19" s="32">
        <v>795.01</v>
      </c>
      <c r="BU19" s="32">
        <v>317.27999999999997</v>
      </c>
      <c r="BV19" s="32">
        <v>317.27999999999997</v>
      </c>
      <c r="BW19" s="32">
        <v>283.94</v>
      </c>
      <c r="BX19" s="32">
        <v>283.94</v>
      </c>
      <c r="BY19" s="32">
        <v>82871.149999999994</v>
      </c>
      <c r="BZ19" s="32">
        <v>371.15</v>
      </c>
      <c r="CA19" s="32">
        <v>1433.11</v>
      </c>
      <c r="CB19" s="32">
        <v>1433.11</v>
      </c>
      <c r="CC19" s="32">
        <v>210.83</v>
      </c>
      <c r="CD19" s="32">
        <v>210.83</v>
      </c>
      <c r="CE19" s="32">
        <v>74.569999999999993</v>
      </c>
      <c r="CF19" s="32">
        <v>74.569999999999993</v>
      </c>
      <c r="CG19" s="32">
        <v>12619.934999999999</v>
      </c>
      <c r="CH19" s="32">
        <v>52.78</v>
      </c>
      <c r="CI19" s="32">
        <v>71.959999999999994</v>
      </c>
      <c r="CJ19" s="32">
        <v>71.959999999999994</v>
      </c>
      <c r="CK19" s="32">
        <v>917.17</v>
      </c>
      <c r="CL19" s="32">
        <v>917.17</v>
      </c>
      <c r="CM19" s="32">
        <v>50035.45</v>
      </c>
      <c r="CN19" s="32">
        <v>10035.450000000001</v>
      </c>
      <c r="CO19" s="32">
        <v>543.20000000000005</v>
      </c>
      <c r="CP19" s="32">
        <v>543.20000000000005</v>
      </c>
      <c r="CQ19" s="32">
        <v>657.79</v>
      </c>
      <c r="CR19" s="32">
        <v>657.79</v>
      </c>
      <c r="CS19" s="32">
        <v>449.81</v>
      </c>
      <c r="CT19" s="32">
        <v>449.81</v>
      </c>
      <c r="CU19" s="32">
        <v>54911.853999999999</v>
      </c>
      <c r="CV19" s="32">
        <v>252.78</v>
      </c>
      <c r="CW19" s="32">
        <v>80.44</v>
      </c>
      <c r="CX19" s="32">
        <v>80.44</v>
      </c>
      <c r="CY19" s="32">
        <v>424238.609</v>
      </c>
      <c r="CZ19" s="32">
        <v>149794.38</v>
      </c>
      <c r="DA19" s="26"/>
      <c r="DB19" s="26"/>
      <c r="DC19" s="26"/>
      <c r="DD19" s="26"/>
      <c r="DE19" s="26"/>
      <c r="DF19" s="26"/>
      <c r="DG19" s="26"/>
      <c r="DH19" s="26"/>
    </row>
    <row r="20" spans="1:112" x14ac:dyDescent="0.25">
      <c r="B20" s="4"/>
      <c r="C20" s="2"/>
      <c r="D20" s="16"/>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row>
    <row r="21" spans="1:112" x14ac:dyDescent="0.25">
      <c r="B21" s="4"/>
      <c r="C21" s="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row>
    <row r="22" spans="1:112" x14ac:dyDescent="0.25">
      <c r="B22" s="4"/>
      <c r="C22" s="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row>
    <row r="23" spans="1:112" x14ac:dyDescent="0.25">
      <c r="B23" s="4"/>
      <c r="C23" s="2"/>
      <c r="D23" s="16"/>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row>
    <row r="24" spans="1:112" x14ac:dyDescent="0.25">
      <c r="B24" s="4"/>
      <c r="C24" s="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row>
    <row r="25" spans="1:112" x14ac:dyDescent="0.25">
      <c r="B25" s="4"/>
      <c r="C25" s="2"/>
      <c r="D25" s="16"/>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row>
    <row r="26" spans="1:112" x14ac:dyDescent="0.25">
      <c r="B26" s="4"/>
      <c r="C26" s="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row>
    <row r="27" spans="1:112" x14ac:dyDescent="0.25">
      <c r="B27" s="4"/>
      <c r="C27" s="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row>
    <row r="28" spans="1:112" x14ac:dyDescent="0.25">
      <c r="B28" s="4"/>
      <c r="C28" s="2"/>
      <c r="D28" s="16"/>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row>
    <row r="29" spans="1:112" x14ac:dyDescent="0.25">
      <c r="B29" s="4"/>
      <c r="C29" s="2"/>
      <c r="D29" s="16"/>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row>
    <row r="30" spans="1:112" x14ac:dyDescent="0.25">
      <c r="B30" s="4"/>
      <c r="C30" s="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row>
    <row r="31" spans="1:112" x14ac:dyDescent="0.25">
      <c r="B31" s="4"/>
      <c r="C31" s="2"/>
      <c r="D31" s="16"/>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row>
    <row r="32" spans="1:112" x14ac:dyDescent="0.25">
      <c r="B32" s="4"/>
      <c r="C32" s="2"/>
      <c r="D32" s="16"/>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row>
    <row r="33" spans="2:103" x14ac:dyDescent="0.25">
      <c r="B33" s="4"/>
      <c r="C33" s="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row>
    <row r="34" spans="2:103" x14ac:dyDescent="0.25">
      <c r="B34" s="4"/>
      <c r="C34" s="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row>
    <row r="35" spans="2:103" x14ac:dyDescent="0.25">
      <c r="B35" s="4"/>
      <c r="C35" s="2"/>
      <c r="D35" s="16"/>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row>
    <row r="36" spans="2:103" x14ac:dyDescent="0.25">
      <c r="B36" s="4"/>
      <c r="C36" s="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row>
    <row r="37" spans="2:103" x14ac:dyDescent="0.25">
      <c r="B37" s="4"/>
      <c r="C37" s="2"/>
      <c r="D37" s="16"/>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row>
    <row r="38" spans="2:103" x14ac:dyDescent="0.25">
      <c r="B38" s="4"/>
      <c r="C38" s="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row>
    <row r="39" spans="2:103" x14ac:dyDescent="0.25">
      <c r="B39" s="4"/>
      <c r="C39" s="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row>
    <row r="40" spans="2:103" x14ac:dyDescent="0.25">
      <c r="B40" s="4"/>
      <c r="C40" s="2"/>
      <c r="D40" s="16"/>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row>
    <row r="41" spans="2:103" x14ac:dyDescent="0.25">
      <c r="B41" s="4"/>
      <c r="C41" s="2"/>
      <c r="D41" s="16"/>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row>
    <row r="42" spans="2:103" x14ac:dyDescent="0.25">
      <c r="B42" s="4"/>
      <c r="C42" s="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row>
    <row r="43" spans="2:103"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row>
    <row r="44" spans="2:103"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row>
    <row r="45" spans="2:103"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row>
    <row r="46" spans="2:103"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row>
    <row r="47" spans="2:103"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row>
    <row r="48" spans="2:103"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row>
    <row r="49" spans="2:103"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row>
    <row r="50" spans="2:103"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row>
    <row r="51" spans="2:103"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row>
    <row r="52" spans="2:103"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row>
    <row r="53" spans="2:103"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row>
    <row r="54" spans="2:103"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row>
    <row r="55" spans="2:103"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row>
    <row r="56" spans="2:103"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row>
    <row r="57" spans="2:103"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row>
    <row r="58" spans="2:103"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row>
    <row r="59" spans="2:103"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row>
    <row r="60" spans="2:103"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row>
    <row r="61" spans="2:103"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row>
    <row r="62" spans="2:103"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row>
    <row r="63" spans="2:103"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row>
    <row r="64" spans="2:103"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row>
    <row r="65" spans="2:103"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row>
    <row r="66" spans="2:103"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row>
    <row r="67" spans="2:103"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row>
    <row r="68" spans="2:103"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row>
    <row r="69" spans="2:103"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row>
    <row r="70" spans="2:103"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row>
    <row r="71" spans="2:103"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row>
    <row r="72" spans="2:103"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row>
    <row r="73" spans="2:103"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row>
    <row r="74" spans="2:103"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row>
    <row r="75" spans="2:103"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row>
    <row r="76" spans="2:103"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row>
    <row r="77" spans="2:103"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row>
    <row r="78" spans="2:103"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row>
    <row r="79" spans="2:103"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row>
    <row r="80" spans="2:103"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row>
    <row r="81" spans="2:103"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row>
    <row r="82" spans="2:103"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row>
    <row r="83" spans="2:103"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row>
    <row r="84" spans="2:103"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row>
    <row r="85" spans="2:103"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row>
    <row r="86" spans="2:103"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row>
    <row r="87" spans="2:103"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row>
    <row r="88" spans="2:103"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row>
    <row r="89" spans="2:103"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row>
    <row r="90" spans="2:103"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row>
    <row r="91" spans="2:103"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row>
    <row r="92" spans="2:103"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row>
    <row r="93" spans="2:103"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row>
    <row r="94" spans="2:103"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row>
    <row r="95" spans="2:103"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row>
    <row r="96" spans="2:103"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row>
    <row r="97" spans="2:103"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row>
    <row r="98" spans="2:103"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row>
    <row r="99" spans="2:103"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row>
    <row r="100" spans="2:103" x14ac:dyDescent="0.25">
      <c r="D100" s="19"/>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row>
    <row r="101" spans="2:103" x14ac:dyDescent="0.25">
      <c r="D101" s="19"/>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row>
    <row r="102" spans="2:103" x14ac:dyDescent="0.25">
      <c r="D102" s="19"/>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row>
    <row r="103" spans="2:103" x14ac:dyDescent="0.25">
      <c r="D103" s="19"/>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row>
    <row r="104" spans="2:103" x14ac:dyDescent="0.25">
      <c r="D104" s="19"/>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row>
    <row r="105" spans="2:103" x14ac:dyDescent="0.25">
      <c r="D105" s="19"/>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row>
    <row r="106" spans="2:103" x14ac:dyDescent="0.25">
      <c r="D106" s="19"/>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row>
    <row r="107" spans="2:103" x14ac:dyDescent="0.25">
      <c r="D107" s="19"/>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row>
    <row r="108" spans="2:103" x14ac:dyDescent="0.25">
      <c r="D108" s="19"/>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row>
    <row r="109" spans="2:103" x14ac:dyDescent="0.25">
      <c r="D109" s="19"/>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row>
    <row r="110" spans="2:103" x14ac:dyDescent="0.25">
      <c r="D110" s="19"/>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row>
    <row r="111" spans="2:103" x14ac:dyDescent="0.25">
      <c r="D111" s="19"/>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row>
    <row r="112" spans="2:103" x14ac:dyDescent="0.25">
      <c r="D112" s="19"/>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row>
    <row r="113" spans="4:103" x14ac:dyDescent="0.25">
      <c r="D113" s="19"/>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row>
    <row r="114" spans="4:103" x14ac:dyDescent="0.25">
      <c r="D114" s="19"/>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row>
    <row r="115" spans="4:103" x14ac:dyDescent="0.25">
      <c r="D115" s="19"/>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row>
    <row r="116" spans="4:103" x14ac:dyDescent="0.25">
      <c r="D116" s="19"/>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row>
    <row r="117" spans="4:103" x14ac:dyDescent="0.25">
      <c r="D117" s="19"/>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row>
    <row r="118" spans="4:103" x14ac:dyDescent="0.25">
      <c r="D118" s="19"/>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row>
    <row r="119" spans="4:103" x14ac:dyDescent="0.25">
      <c r="D119" s="19"/>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row>
    <row r="120" spans="4:103" x14ac:dyDescent="0.25">
      <c r="D120" s="19"/>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row>
    <row r="121" spans="4:103" x14ac:dyDescent="0.25">
      <c r="D121" s="19"/>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row>
    <row r="122" spans="4:103" x14ac:dyDescent="0.25">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row>
    <row r="123" spans="4:103"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row>
    <row r="124" spans="4:103"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row>
    <row r="125" spans="4:103"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row>
    <row r="126" spans="4:103"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row>
    <row r="127" spans="4:103"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row>
    <row r="128" spans="4:103"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row>
    <row r="129" spans="4:103"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row>
    <row r="130" spans="4:103"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row>
    <row r="131" spans="4:103"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row>
    <row r="132" spans="4:103"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row>
    <row r="133" spans="4:103"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row>
    <row r="134" spans="4:103"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row>
    <row r="135" spans="4:103"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row>
    <row r="136" spans="4:103"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row>
    <row r="137" spans="4:103"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row>
    <row r="138" spans="4:103"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row>
    <row r="139" spans="4:103"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row>
    <row r="140" spans="4:103"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row>
    <row r="141" spans="4:103"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row>
    <row r="142" spans="4:103"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row>
    <row r="143" spans="4:103"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row>
    <row r="144" spans="4:103"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row>
    <row r="145" spans="4:103"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row>
    <row r="146" spans="4:103"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row>
    <row r="147" spans="4:103"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row>
    <row r="148" spans="4:103"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row>
    <row r="149" spans="4:103"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row>
    <row r="150" spans="4:103"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row>
    <row r="151" spans="4:103"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row>
    <row r="152" spans="4:103"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row>
    <row r="153" spans="4:103"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row>
    <row r="154" spans="4:103"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row>
    <row r="155" spans="4:103"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row>
    <row r="156" spans="4:103"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row>
    <row r="157" spans="4:103"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row>
    <row r="158" spans="4:103"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row>
    <row r="159" spans="4:103"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row>
    <row r="160" spans="4:103"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row>
    <row r="161" spans="4:103"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row>
    <row r="162" spans="4:103"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row>
    <row r="163" spans="4:103"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row>
    <row r="164" spans="4:103"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row>
    <row r="165" spans="4:103"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row>
    <row r="166" spans="4:103"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row>
    <row r="167" spans="4:103"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row>
    <row r="168" spans="4:103"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row>
    <row r="169" spans="4:103"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row>
    <row r="170" spans="4:103"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row>
    <row r="171" spans="4:103"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row>
    <row r="172" spans="4:103"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row>
    <row r="173" spans="4:103"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row>
    <row r="174" spans="4:103"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row>
    <row r="175" spans="4:103"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row>
    <row r="176" spans="4:103"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row>
    <row r="177" spans="4:103"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row>
    <row r="178" spans="4:103"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row>
    <row r="179" spans="4:103"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row>
    <row r="180" spans="4:103"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row>
    <row r="181" spans="4:103"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row>
    <row r="182" spans="4:103"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row>
    <row r="183" spans="4:103"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row>
    <row r="184" spans="4:103"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row>
    <row r="185" spans="4:103"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row>
    <row r="186" spans="4:103"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row>
    <row r="187" spans="4:103"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row>
    <row r="188" spans="4:103"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row>
    <row r="189" spans="4:103"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row>
    <row r="190" spans="4:103"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row>
    <row r="191" spans="4:103"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row>
    <row r="192" spans="4:103"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row>
    <row r="193" spans="4:103"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row>
    <row r="194" spans="4:103"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row>
    <row r="195" spans="4:103"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row>
    <row r="196" spans="4:103"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row>
    <row r="197" spans="4:103"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row>
    <row r="198" spans="4:103"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row>
    <row r="199" spans="4:103"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row>
    <row r="200" spans="4:103"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row>
    <row r="201" spans="4:103"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row>
    <row r="202" spans="4:103"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row>
    <row r="203" spans="4:103"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row>
    <row r="204" spans="4:103"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row>
    <row r="205" spans="4:103"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row>
    <row r="206" spans="4:103"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row>
    <row r="207" spans="4:103"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row>
    <row r="208" spans="4:103"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row>
    <row r="209" spans="4:103"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row>
    <row r="210" spans="4:103"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row>
    <row r="211" spans="4:103"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row>
    <row r="212" spans="4:103"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row>
    <row r="213" spans="4:103"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row>
    <row r="214" spans="4:103"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row>
    <row r="215" spans="4:103"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row>
    <row r="216" spans="4:103"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row>
    <row r="217" spans="4:103"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row>
    <row r="218" spans="4:103"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row>
    <row r="219" spans="4:103"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row>
    <row r="220" spans="4:103"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row>
    <row r="221" spans="4:103"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row>
    <row r="222" spans="4:103"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row>
    <row r="223" spans="4:103"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row>
    <row r="224" spans="4:103"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row>
    <row r="225" spans="4:103"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row>
    <row r="226" spans="4:103"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row>
    <row r="227" spans="4:103"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row>
    <row r="228" spans="4:103"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row>
    <row r="229" spans="4:103"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row>
    <row r="230" spans="4:103"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row>
    <row r="231" spans="4:103"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row>
    <row r="232" spans="4:103"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row>
    <row r="233" spans="4:103"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row>
    <row r="234" spans="4:103"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row>
    <row r="235" spans="4:103"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row>
    <row r="236" spans="4:103"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row>
    <row r="237" spans="4:103"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row>
    <row r="238" spans="4:103"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row>
    <row r="239" spans="4:103"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row>
    <row r="240" spans="4:103"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row>
    <row r="241" spans="4:103"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row>
    <row r="242" spans="4:103"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row>
    <row r="243" spans="4:103"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row>
    <row r="244" spans="4:103"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row>
    <row r="245" spans="4:103"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row>
    <row r="246" spans="4:103"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row>
    <row r="247" spans="4:103"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row>
    <row r="248" spans="4:103"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row>
    <row r="249" spans="4:103"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row>
    <row r="250" spans="4:103"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row>
    <row r="251" spans="4:103"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row>
    <row r="252" spans="4:103"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row>
    <row r="253" spans="4:103"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row>
    <row r="254" spans="4:103"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row>
    <row r="255" spans="4:103"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row>
    <row r="256" spans="4:103"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row>
    <row r="257" spans="4:103"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row>
    <row r="258" spans="4:103"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row>
    <row r="259" spans="4:103"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row>
    <row r="260" spans="4:103"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row>
    <row r="261" spans="4:103"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row>
    <row r="262" spans="4:103"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row>
    <row r="263" spans="4:103"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row>
    <row r="264" spans="4:103"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row>
    <row r="265" spans="4:103"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row>
    <row r="266" spans="4:103"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row>
    <row r="267" spans="4:103"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row>
    <row r="268" spans="4:103"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row>
    <row r="269" spans="4:103"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row>
    <row r="270" spans="4:103"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row>
    <row r="271" spans="4:103"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row>
    <row r="272" spans="4:103"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row>
    <row r="273" spans="4:103"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row>
    <row r="274" spans="4:103"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row>
    <row r="275" spans="4:103"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row>
    <row r="276" spans="4:103"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row>
    <row r="277" spans="4:103"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row>
    <row r="278" spans="4:103"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row>
    <row r="279" spans="4:103"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row>
    <row r="280" spans="4:103"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row>
    <row r="281" spans="4:103"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row>
    <row r="282" spans="4:103"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row>
    <row r="283" spans="4:103"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row>
    <row r="284" spans="4:103"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row>
    <row r="285" spans="4:103"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row>
    <row r="286" spans="4:103"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row>
    <row r="287" spans="4:103"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row>
    <row r="288" spans="4:103"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row>
    <row r="289" spans="4:103"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row>
    <row r="290" spans="4:103"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row>
    <row r="291" spans="4:103"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row>
    <row r="292" spans="4:103"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row>
    <row r="293" spans="4:103"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row>
    <row r="294" spans="4:103"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row>
    <row r="295" spans="4:103"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row>
    <row r="296" spans="4:103"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row>
    <row r="297" spans="4:103"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row>
    <row r="298" spans="4:103"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row>
    <row r="299" spans="4:103"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row>
    <row r="300" spans="4:103"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row>
    <row r="301" spans="4:103"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row>
    <row r="302" spans="4:103"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row>
    <row r="303" spans="4:103"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row>
    <row r="304" spans="4:103"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row>
    <row r="305" spans="4:103"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row>
    <row r="306" spans="4:103"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row>
    <row r="307" spans="4:103"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row>
    <row r="308" spans="4:103"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row>
    <row r="309" spans="4:103"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row>
    <row r="310" spans="4:103"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row>
    <row r="311" spans="4:103"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row>
    <row r="312" spans="4:103"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row>
    <row r="313" spans="4:103"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row>
    <row r="314" spans="4:103"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row>
    <row r="315" spans="4:103"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row>
    <row r="316" spans="4:103"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row>
    <row r="317" spans="4:103"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row>
    <row r="318" spans="4:103"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row>
    <row r="319" spans="4:103"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row>
    <row r="320" spans="4:103"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row>
    <row r="321" spans="4:103"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row>
    <row r="322" spans="4:103"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row>
    <row r="323" spans="4:103"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row>
    <row r="324" spans="4:103"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row>
    <row r="325" spans="4:103"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row>
    <row r="326" spans="4:103"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row>
    <row r="327" spans="4:103"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row>
    <row r="328" spans="4:103"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row>
    <row r="329" spans="4:103"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row>
    <row r="330" spans="4:103"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row>
    <row r="331" spans="4:103"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row>
    <row r="332" spans="4:103"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row>
    <row r="333" spans="4:103"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row>
    <row r="334" spans="4:103"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row>
    <row r="335" spans="4:103"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row>
    <row r="336" spans="4:103"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row>
    <row r="337" spans="4:103"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row>
    <row r="338" spans="4:103"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row>
    <row r="339" spans="4:103"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row>
    <row r="340" spans="4:103"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row>
    <row r="341" spans="4:103"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row>
    <row r="342" spans="4:103"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row>
    <row r="343" spans="4:103"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row>
    <row r="344" spans="4:103"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row>
    <row r="345" spans="4:103"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row>
    <row r="346" spans="4:103"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row>
    <row r="347" spans="4:103"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row>
    <row r="348" spans="4:103"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row>
    <row r="349" spans="4:103"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row>
    <row r="350" spans="4:103"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row>
    <row r="351" spans="4:103"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row>
    <row r="352" spans="4:103"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row>
    <row r="353" spans="4:103"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row>
    <row r="354" spans="4:103"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row>
    <row r="355" spans="4:103"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row>
    <row r="356" spans="4:103"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row>
    <row r="357" spans="4:103"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row>
    <row r="358" spans="4:103"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row>
    <row r="359" spans="4:103"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row>
    <row r="360" spans="4:103"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row>
    <row r="361" spans="4:103"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row>
    <row r="362" spans="4:103"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row>
    <row r="363" spans="4:103"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row>
    <row r="364" spans="4:103"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row>
    <row r="365" spans="4:103"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row>
    <row r="366" spans="4:103"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row>
    <row r="367" spans="4:103"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row>
    <row r="368" spans="4:103"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row>
    <row r="369" spans="4:103"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row>
    <row r="370" spans="4:103"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row>
    <row r="371" spans="4:103"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row>
    <row r="372" spans="4:103"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row>
    <row r="373" spans="4:103"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row>
    <row r="374" spans="4:103"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row>
    <row r="375" spans="4:103"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row>
    <row r="376" spans="4:103"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row>
    <row r="377" spans="4:103"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row>
    <row r="378" spans="4:103"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row>
    <row r="379" spans="4:103"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row>
    <row r="380" spans="4:103"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row>
    <row r="381" spans="4:103"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row>
    <row r="382" spans="4:103"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row>
    <row r="383" spans="4:103"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row>
    <row r="384" spans="4:103"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row>
    <row r="385" spans="4:103"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row>
    <row r="386" spans="4:103"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row>
    <row r="387" spans="4:103"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row>
    <row r="388" spans="4:103"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row>
    <row r="389" spans="4:103"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row>
    <row r="390" spans="4:103"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row>
    <row r="391" spans="4:103"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row>
    <row r="392" spans="4:103"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row>
    <row r="393" spans="4:103"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row>
    <row r="394" spans="4:103"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row>
    <row r="395" spans="4:103"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row>
    <row r="396" spans="4:103"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row>
    <row r="397" spans="4:103"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row>
    <row r="398" spans="4:103"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row>
    <row r="399" spans="4:103"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row>
    <row r="400" spans="4:103"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row>
    <row r="401" spans="4:103"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row>
    <row r="402" spans="4:103"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row>
    <row r="403" spans="4:103"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row>
    <row r="404" spans="4:103"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row>
    <row r="405" spans="4:103"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row>
    <row r="406" spans="4:103"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row>
    <row r="407" spans="4:103"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row>
    <row r="408" spans="4:103"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row>
    <row r="409" spans="4:103"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row>
    <row r="410" spans="4:103"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row>
    <row r="411" spans="4:103"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row>
    <row r="412" spans="4:103"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row>
    <row r="413" spans="4:103"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row>
    <row r="414" spans="4:103"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row>
    <row r="415" spans="4:103"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row>
    <row r="416" spans="4:103"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row>
    <row r="417" spans="4:103"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row>
    <row r="418" spans="4:103"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row>
    <row r="419" spans="4:103"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row>
    <row r="420" spans="4:103"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row>
    <row r="421" spans="4:103"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row>
    <row r="422" spans="4:103"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row>
    <row r="423" spans="4:103"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row>
    <row r="424" spans="4:103"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row>
    <row r="425" spans="4:103"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row>
    <row r="426" spans="4:103"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row>
    <row r="427" spans="4:103"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row>
    <row r="428" spans="4:103"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row>
    <row r="429" spans="4:103"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row>
    <row r="430" spans="4:103"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row>
    <row r="431" spans="4:103"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row>
    <row r="432" spans="4:103"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row>
    <row r="433" spans="4:103"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row>
    <row r="434" spans="4:103"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row>
    <row r="435" spans="4:103"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row>
    <row r="436" spans="4:103"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row>
    <row r="437" spans="4:103"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row>
    <row r="438" spans="4:103"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row>
    <row r="439" spans="4:103"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row>
    <row r="440" spans="4:103"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row>
    <row r="441" spans="4:103"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row>
    <row r="442" spans="4:103"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row>
    <row r="443" spans="4:103"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row>
    <row r="444" spans="4:103"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row>
    <row r="445" spans="4:103"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row>
    <row r="446" spans="4:103"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row>
    <row r="447" spans="4:103"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row>
    <row r="448" spans="4:103"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row>
    <row r="449" spans="4:103"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row>
    <row r="450" spans="4:103"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row>
    <row r="451" spans="4:103"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row>
    <row r="452" spans="4:103"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row>
    <row r="453" spans="4:103"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row>
    <row r="454" spans="4:103"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row>
    <row r="455" spans="4:103"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row>
    <row r="456" spans="4:103"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row>
    <row r="457" spans="4:103"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row>
    <row r="458" spans="4:103"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row>
    <row r="459" spans="4:103"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row>
    <row r="460" spans="4:103"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row>
    <row r="461" spans="4:103"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row>
    <row r="462" spans="4:103"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row>
    <row r="463" spans="4:103"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row>
    <row r="464" spans="4:103"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row>
    <row r="465" spans="4:103"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row>
    <row r="466" spans="4:103"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row>
    <row r="467" spans="4:103"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row>
    <row r="468" spans="4:103"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row>
    <row r="469" spans="4:103"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row>
    <row r="470" spans="4:103"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row>
    <row r="471" spans="4:103"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row>
    <row r="472" spans="4:103"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row>
    <row r="473" spans="4:103"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row>
    <row r="474" spans="4:103"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row>
    <row r="475" spans="4:103"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row>
    <row r="476" spans="4:103"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row>
    <row r="477" spans="4:103"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row>
    <row r="478" spans="4:103"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row>
    <row r="479" spans="4:103"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row>
    <row r="480" spans="4:103"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row>
    <row r="481" spans="4:103"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row>
    <row r="482" spans="4:103"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row>
    <row r="483" spans="4:103"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row>
    <row r="484" spans="4:103"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row>
    <row r="485" spans="4:103"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row>
    <row r="486" spans="4:103"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row>
    <row r="487" spans="4:103"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row>
    <row r="488" spans="4:103"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row>
    <row r="489" spans="4:103"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row>
    <row r="490" spans="4:103"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row>
    <row r="491" spans="4:103"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row>
    <row r="492" spans="4:103"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row>
    <row r="493" spans="4:103"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row>
    <row r="494" spans="4:103"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row>
    <row r="495" spans="4:103"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row>
    <row r="496" spans="4:103"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row>
    <row r="497" spans="4:103"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row>
    <row r="498" spans="4:103"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row>
    <row r="499" spans="4:103"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row>
    <row r="500" spans="4:103"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row>
    <row r="501" spans="4:103"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row>
    <row r="502" spans="4:103"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row>
    <row r="503" spans="4:103"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row>
    <row r="504" spans="4:103"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row>
    <row r="505" spans="4:103"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row>
    <row r="506" spans="4:103"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row>
    <row r="507" spans="4:103"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row>
    <row r="508" spans="4:103"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row>
    <row r="509" spans="4:103"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row>
    <row r="510" spans="4:103"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row>
    <row r="511" spans="4:103"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row>
    <row r="512" spans="4:103"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row>
    <row r="513" spans="4:103"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row>
    <row r="514" spans="4:103"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row>
    <row r="515" spans="4:103"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row>
    <row r="516" spans="4:103"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row>
    <row r="517" spans="4:103"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row>
    <row r="518" spans="4:103"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row>
    <row r="519" spans="4:103"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row>
    <row r="520" spans="4:103"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row>
    <row r="521" spans="4:103"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row>
    <row r="522" spans="4:103"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row>
    <row r="523" spans="4:103"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row>
    <row r="524" spans="4:103"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row>
    <row r="525" spans="4:103"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row>
    <row r="526" spans="4:103"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row>
    <row r="527" spans="4:103"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row>
    <row r="528" spans="4:103"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row>
    <row r="529" spans="4:103"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row>
    <row r="530" spans="4:103"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row>
    <row r="531" spans="4:103"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row>
    <row r="532" spans="4:103"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row>
    <row r="533" spans="4:103"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row>
    <row r="534" spans="4:103"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row>
    <row r="535" spans="4:103"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row>
    <row r="536" spans="4:103"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row>
    <row r="537" spans="4:103"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row>
    <row r="538" spans="4:103"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row>
    <row r="539" spans="4:103"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row>
    <row r="540" spans="4:103"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row>
    <row r="541" spans="4:103"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row>
    <row r="542" spans="4:103"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row>
    <row r="543" spans="4:103"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row>
    <row r="544" spans="4:103"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row>
    <row r="545" spans="4:103"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row>
    <row r="546" spans="4:103"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row>
    <row r="547" spans="4:103"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row>
    <row r="548" spans="4:103"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row>
    <row r="549" spans="4:103"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row>
    <row r="550" spans="4:103"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row>
    <row r="551" spans="4:103"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row>
    <row r="552" spans="4:103"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row>
    <row r="553" spans="4:103"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row>
    <row r="554" spans="4:103"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row>
    <row r="555" spans="4:103"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row>
    <row r="556" spans="4:103"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row>
    <row r="557" spans="4:103"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row>
    <row r="558" spans="4:103"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row>
    <row r="559" spans="4:103"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row>
    <row r="560" spans="4:103"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row>
    <row r="561" spans="4:103"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row>
    <row r="562" spans="4:103"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row>
    <row r="563" spans="4:103"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row>
    <row r="564" spans="4:103"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row>
    <row r="565" spans="4:103"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row>
    <row r="566" spans="4:103"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row>
    <row r="567" spans="4:103"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row>
    <row r="568" spans="4:103"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row>
    <row r="569" spans="4:103"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row>
    <row r="570" spans="4:103"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row>
    <row r="571" spans="4:103"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row>
    <row r="572" spans="4:103"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row>
    <row r="573" spans="4:103"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row>
    <row r="574" spans="4:103"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row>
    <row r="575" spans="4:103"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row>
    <row r="576" spans="4:103"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row>
    <row r="577" spans="4:103"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row>
    <row r="578" spans="4:103"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row>
    <row r="579" spans="4:103"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row>
    <row r="580" spans="4:103"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row>
    <row r="581" spans="4:103"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row>
    <row r="582" spans="4:103"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row>
    <row r="583" spans="4:103"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row>
    <row r="584" spans="4:103"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row>
    <row r="585" spans="4:103"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row>
    <row r="586" spans="4:103"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row>
    <row r="587" spans="4:103"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row>
    <row r="588" spans="4:103"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row>
    <row r="589" spans="4:103"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row>
    <row r="590" spans="4:103"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row>
    <row r="591" spans="4:103"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row>
    <row r="592" spans="4:103"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row>
    <row r="593" spans="4:103"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row>
    <row r="594" spans="4:103"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row>
    <row r="595" spans="4:103"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row>
    <row r="596" spans="4:103"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row>
    <row r="597" spans="4:103"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row>
    <row r="598" spans="4:103"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row>
    <row r="599" spans="4:103"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row>
    <row r="600" spans="4:103"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row>
    <row r="601" spans="4:103"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row>
    <row r="602" spans="4:103"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row>
    <row r="603" spans="4:103"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row>
    <row r="604" spans="4:103"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row>
    <row r="605" spans="4:103"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row>
    <row r="606" spans="4:103"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row>
    <row r="607" spans="4:103"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row>
    <row r="608" spans="4:103"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row>
    <row r="609" spans="4:103"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row>
    <row r="610" spans="4:103"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row>
    <row r="611" spans="4:103"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row>
    <row r="612" spans="4:103"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row>
    <row r="613" spans="4:103"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row>
    <row r="614" spans="4:103"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row>
    <row r="615" spans="4:103"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row>
    <row r="616" spans="4:103"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row>
    <row r="617" spans="4:103"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row>
    <row r="618" spans="4:103"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row>
    <row r="619" spans="4:103"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row>
    <row r="620" spans="4:103"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row>
    <row r="621" spans="4:103"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row>
    <row r="622" spans="4:103"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row>
    <row r="623" spans="4:103"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row>
    <row r="624" spans="4:103"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row>
    <row r="625" spans="4:103"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row>
    <row r="626" spans="4:103"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row>
    <row r="627" spans="4:103"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row>
    <row r="628" spans="4:103"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row>
    <row r="629" spans="4:103"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row>
    <row r="630" spans="4:103"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row>
    <row r="631" spans="4:103"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row>
    <row r="632" spans="4:103"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row>
    <row r="633" spans="4:103"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row>
    <row r="634" spans="4:103"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row>
    <row r="635" spans="4:103"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row>
    <row r="636" spans="4:103"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row>
    <row r="637" spans="4:103"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row>
    <row r="638" spans="4:103"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row>
    <row r="639" spans="4:103"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row>
    <row r="640" spans="4:103"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row>
    <row r="641" spans="4:103"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row>
    <row r="642" spans="4:103"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row>
    <row r="643" spans="4:103"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row>
    <row r="644" spans="4:103"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row>
    <row r="645" spans="4:103"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row>
    <row r="646" spans="4:103"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row>
    <row r="647" spans="4:103"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row>
    <row r="648" spans="4:103"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row>
    <row r="649" spans="4:103"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row>
    <row r="650" spans="4:103"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row>
    <row r="651" spans="4:103"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row>
    <row r="652" spans="4:103"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row>
    <row r="653" spans="4:103"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row>
    <row r="654" spans="4:103"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row>
    <row r="655" spans="4:103"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row>
    <row r="656" spans="4:103"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row>
    <row r="657" spans="4:103"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row>
    <row r="658" spans="4:103"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row>
    <row r="659" spans="4:103"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row>
    <row r="660" spans="4:103"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row>
    <row r="661" spans="4:103"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row>
    <row r="662" spans="4:103"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row>
    <row r="663" spans="4:103"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row>
    <row r="664" spans="4:103"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row>
    <row r="665" spans="4:103"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row>
    <row r="666" spans="4:103"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row>
    <row r="667" spans="4:103"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row>
    <row r="668" spans="4:103"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row>
    <row r="669" spans="4:103"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row>
    <row r="670" spans="4:103"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row>
    <row r="671" spans="4:103"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row>
    <row r="672" spans="4:103"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row>
    <row r="673" spans="4:103"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row>
    <row r="674" spans="4:103"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row>
    <row r="675" spans="4:103"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row>
    <row r="676" spans="4:103"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row>
    <row r="677" spans="4:103"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row>
    <row r="678" spans="4:103"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row>
    <row r="679" spans="4:103"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row>
    <row r="680" spans="4:103"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row>
    <row r="681" spans="4:103"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row>
    <row r="682" spans="4:103"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row>
  </sheetData>
  <mergeCells count="56">
    <mergeCell ref="BC9:BD9"/>
    <mergeCell ref="BE9:BF9"/>
    <mergeCell ref="BG9:BH9"/>
    <mergeCell ref="A7:Z7"/>
    <mergeCell ref="A9:A10"/>
    <mergeCell ref="B9:B10"/>
    <mergeCell ref="C9:C10"/>
    <mergeCell ref="D9:D10"/>
    <mergeCell ref="Y9:Z9"/>
    <mergeCell ref="E9:F9"/>
    <mergeCell ref="G9:H9"/>
    <mergeCell ref="I9:J9"/>
    <mergeCell ref="K9:L9"/>
    <mergeCell ref="M9:N9"/>
    <mergeCell ref="AS9:AT9"/>
    <mergeCell ref="AY9:AZ9"/>
    <mergeCell ref="BA9:BB9"/>
    <mergeCell ref="AK9:AL9"/>
    <mergeCell ref="AM9:AN9"/>
    <mergeCell ref="AO9:AP9"/>
    <mergeCell ref="AC9:AD9"/>
    <mergeCell ref="AE9:AF9"/>
    <mergeCell ref="AG9:AH9"/>
    <mergeCell ref="AU9:AV9"/>
    <mergeCell ref="AW9:AX9"/>
    <mergeCell ref="O9:P9"/>
    <mergeCell ref="Q9:R9"/>
    <mergeCell ref="S9:T9"/>
    <mergeCell ref="U9:V9"/>
    <mergeCell ref="W9:X9"/>
    <mergeCell ref="CG9:CH9"/>
    <mergeCell ref="CS9:CT9"/>
    <mergeCell ref="CU9:CV9"/>
    <mergeCell ref="CW9:CX9"/>
    <mergeCell ref="CY9:CZ9"/>
    <mergeCell ref="CI9:CJ9"/>
    <mergeCell ref="CK9:CL9"/>
    <mergeCell ref="CM9:CN9"/>
    <mergeCell ref="CO9:CP9"/>
    <mergeCell ref="CQ9:CR9"/>
    <mergeCell ref="Y5:Z5"/>
    <mergeCell ref="BY9:BZ9"/>
    <mergeCell ref="CA9:CB9"/>
    <mergeCell ref="CC9:CD9"/>
    <mergeCell ref="CE9:CF9"/>
    <mergeCell ref="BS9:BT9"/>
    <mergeCell ref="BU9:BV9"/>
    <mergeCell ref="BW9:BX9"/>
    <mergeCell ref="BI9:BJ9"/>
    <mergeCell ref="BK9:BL9"/>
    <mergeCell ref="BM9:BN9"/>
    <mergeCell ref="BO9:BP9"/>
    <mergeCell ref="BQ9:BR9"/>
    <mergeCell ref="AI9:AJ9"/>
    <mergeCell ref="AQ9:AR9"/>
    <mergeCell ref="AA9:AB9"/>
  </mergeCells>
  <phoneticPr fontId="0" type="noConversion"/>
  <pageMargins left="0.23622047244094491" right="0.15748031496062992" top="0.35" bottom="0.31" header="0.15748031496062992" footer="0.15748031496062992"/>
  <pageSetup paperSize="9" scale="25" fitToWidth="0" fitToHeight="0" orientation="landscape" horizontalDpi="4294967295" verticalDpi="4294967295" r:id="rId1"/>
  <headerFooter alignWithMargins="0">
    <oddFooter xml:space="preserve">&amp;C&amp;P
</oddFooter>
  </headerFooter>
  <colBreaks count="4" manualBreakCount="4">
    <brk id="26" max="18" man="1"/>
    <brk id="48" max="18" man="1"/>
    <brk id="68" max="18" man="1"/>
    <brk id="84" max="18"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'Приложение 14(1)'!Date</vt:lpstr>
      <vt:lpstr>'Приложение 14(1)'!Law</vt:lpstr>
      <vt:lpstr>ReportNameYear</vt:lpstr>
      <vt:lpstr>TableHeaderYear1</vt:lpstr>
      <vt:lpstr>TableHeaderYear2</vt:lpstr>
      <vt:lpstr>TableHeaderYear3</vt:lpstr>
      <vt:lpstr>Unit</vt:lpstr>
      <vt:lpstr>'Приложение 14(1)'!Year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2017-10-24T22:05:48Z</cp:lastPrinted>
  <dcterms:created xsi:type="dcterms:W3CDTF">2005-09-08T01:35:00Z</dcterms:created>
  <dcterms:modified xsi:type="dcterms:W3CDTF">2017-10-24T22:05:57Z</dcterms:modified>
</cp:coreProperties>
</file>